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6630A6D-356C-43AD-A98E-CE504C308DDF}"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L45" i="2" l="1"/>
  <c r="L48" i="2"/>
  <c r="K45" i="2"/>
  <c r="N2013" i="10"/>
  <c r="O2013" i="10"/>
  <c r="P2013" i="10"/>
  <c r="Q2013" i="10"/>
  <c r="R2013" i="10"/>
  <c r="S2013" i="10"/>
  <c r="E2013" i="10"/>
  <c r="F2013" i="10"/>
  <c r="G2013" i="10"/>
  <c r="H2013" i="10"/>
  <c r="I2013" i="10"/>
  <c r="J2013" i="10"/>
  <c r="K2013" i="10"/>
  <c r="L2013" i="10"/>
  <c r="M2013" i="10"/>
  <c r="D2013" i="10"/>
  <c r="S96" i="10"/>
  <c r="S191" i="10"/>
  <c r="S286" i="10"/>
  <c r="S381" i="10"/>
  <c r="S476" i="10"/>
  <c r="S571" i="10"/>
  <c r="S666" i="10"/>
  <c r="S761" i="10"/>
  <c r="S856" i="10"/>
  <c r="S951" i="10"/>
  <c r="S1046" i="10"/>
  <c r="S1141" i="10"/>
  <c r="S1236" i="10"/>
  <c r="S1331" i="10"/>
  <c r="S1426" i="10"/>
  <c r="S1521" i="10"/>
  <c r="S1616" i="10"/>
  <c r="S1711" i="10"/>
  <c r="S1806" i="10"/>
  <c r="S1901" i="10"/>
  <c r="S1996" i="10"/>
  <c r="S2091" i="10"/>
  <c r="S2186" i="10"/>
  <c r="S2281" i="10"/>
  <c r="S2376" i="10"/>
  <c r="S2471" i="10"/>
  <c r="S2566" i="10"/>
  <c r="S2661" i="10"/>
  <c r="S2756" i="10"/>
  <c r="S2851" i="10"/>
  <c r="S2946" i="10"/>
  <c r="S3041" i="10"/>
  <c r="S3136" i="10"/>
  <c r="S3231" i="10"/>
  <c r="S3326" i="10"/>
  <c r="S3421" i="10"/>
  <c r="S3516" i="10"/>
  <c r="S3611" i="10"/>
  <c r="S3706" i="10"/>
  <c r="S31" i="2" l="1"/>
  <c r="R21" i="2"/>
  <c r="Q21" i="2"/>
  <c r="P21" i="2"/>
  <c r="O2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<sst xmlns="http://schemas.openxmlformats.org/spreadsheetml/2006/main" count="525" uniqueCount="220">
  <si>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</si>
  <si>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</si>
  <si>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</si>
  <si>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</si>
  <si>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</si>
  <si>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</si>
  <si>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</si>
  <si>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</si>
  <si>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</si>
  <si>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</si>
  <si>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</si>
  <si>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</si>
  <si>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</si>
  <si>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</si>
  <si>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</si>
  <si>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</si>
  <si>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</si>
  <si>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</si>
  <si>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</si>
  <si>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</si>
  <si>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</si>
  <si>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</si>
  <si>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</si>
  <si>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</si>
  <si>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</si>
  <si>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</si>
  <si>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</si>
  <si>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</si>
  <si>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</si>
  <si>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</si>
  <si>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</si>
  <si>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</si>
  <si>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</si>
  <si>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</si>
  <si>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</si>
  <si>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</si>
  <si>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</si>
  <si>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</si>
  <si>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</si>
  <si>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</si>
  <si>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</si>
  <si>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</si>
  <si>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</si>
  <si>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</si>
  <si>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</si>
  <si>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</si>
  <si>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</si>
  <si>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</si>
  <si>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</si>
  <si>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</si>
  <si>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</si>
  <si>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</si>
  <si>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</si>
  <si>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</si>
  <si>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</si>
  <si>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</si>
  <si>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</si>
  <si>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</si>
  <si>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</si>
  <si>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</si>
  <si>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</si>
  <si>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</si>
  <si>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</si>
  <si>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</si>
  <si>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</si>
  <si>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</si>
  <si>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</si>
  <si>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</si>
  <si>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</si>
  <si>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</si>
  <si>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</si>
  <si>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</si>
  <si>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</si>
  <si>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</si>
  <si>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</si>
  <si>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</si>
  <si>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</si>
  <si>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</si>
  <si>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</si>
  <si>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</si>
  <si>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</si>
  <si>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</si>
  <si>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</si>
  <si>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</si>
  <si>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</si>
  <si>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</si>
  <si>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</si>
  <si>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</si>
  <si>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</si>
  <si>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</si>
  <si>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</si>
  <si>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</si>
  <si>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</si>
  <si>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</si>
  <si>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</si>
  <si>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</si>
  <si>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</si>
  <si>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</si>
  <si>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</si>
  <si>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</si>
  <si>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</si>
  <si>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</si>
  <si>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</si>
  <si>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</si>
  <si>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</si>
  <si>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</si>
  <si>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</si>
  <si>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</si>
  <si>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</si>
  <si>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</si>
  <si>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</si>
  <si>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</si>
  <si>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</si>
  <si>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</si>
  <si>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</si>
  <si>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</si>
  <si>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</si>
  <si>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</si>
  <si>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</si>
  <si>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</si>
  <si>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</si>
  <si>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</si>
  <si>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</si>
  <si>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</si>
  <si>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</si>
  <si>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</si>
  <si>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</si>
  <si>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</si>
  <si>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</si>
  <si>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</si>
  <si>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</si>
  <si>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</si>
  <si>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</si>
  <si>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</si>
  <si>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</si>
  <si>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</si>
  <si>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</si>
  <si>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</si>
  <si>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</si>
  <si>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</si>
  <si>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</si>
  <si>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</si>
  <si>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</si>
  <si>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</si>
  <si>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</si>
  <si>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</si>
  <si>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</si>
  <si>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</si>
  <si>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</si>
  <si>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</si>
  <si>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</si>
  <si>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</si>
  <si>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</si>
  <si>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</si>
  <si>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</si>
  <si>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</si>
  <si>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</si>
  <si>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</si>
  <si>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</si>
  <si>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</si>
  <si>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</si>
  <si>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</si>
  <si>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</si>
  <si>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</si>
  <si>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</si>
  <si>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</si>
  <si>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</si>
  <si>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</si>
  <si>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</si>
  <si>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</si>
  <si>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</si>
  <si>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</si>
  <si>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</si>
  <si>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</si>
  <si>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</si>
  <si>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</si>
  <si>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</si>
  <si>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</si>
  <si>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</si>
  <si>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</si>
  <si>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</si>
  <si>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</si>
  <si>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</si>
  <si>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</si>
  <si>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</si>
  <si>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</si>
  <si>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</si>
  <si>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</si>
  <si>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</si>
  <si>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</si>
  <si>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</si>
  <si>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</si>
  <si>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</si>
  <si>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</si>
  <si>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</si>
  <si>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</si>
  <si>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</si>
  <si>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</si>
  <si>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</si>
  <si>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</si>
  <si>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</si>
  <si>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</si>
  <si>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</si>
  <si>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</si>
  <si>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</si>
  <si>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</si>
  <si>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</si>
  <si>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</si>
  <si>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</si>
  <si>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</si>
  <si>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</si>
  <si>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</si>
  <si>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</si>
  <si>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</si>
  <si>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</si>
  <si>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</si>
  <si>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</si>
  <si>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</si>
  <si>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</si>
  <si>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eneREGIO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</si>
</sst>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2 3" xfId="67" xr:uid="{94A37A5D-7C10-4346-9A23-4D0DBFF10481}"/>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10000480</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8" sqref="C8"/>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ySplit="1" topLeftCell="A2" activePane="bottomLeft" state="frozenSplit"/>
      <selection pane="bottomLeft" activeCell="G14" sqref="G14"/>
    </sheetView>
  </sheetViews>
  <sheetFormatPr baseColWidth="10" defaultColWidth="11.42578125" defaultRowHeight="15.75"/>
  <cols>
    <col min="1" max="1" width="6.28515625" style="42" customWidth="1"/>
    <col min="2" max="2" width="87.7109375" style="92" customWidth="1"/>
    <col min="3" max="14" width="17.5703125" style="42" customWidth="1"/>
    <col min="15" max="19" width="2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7545</v>
      </c>
      <c r="D3" s="24">
        <v>7021</v>
      </c>
      <c r="E3" s="24">
        <v>7211</v>
      </c>
      <c r="F3" s="24">
        <v>8454</v>
      </c>
      <c r="G3" s="24">
        <v>8412</v>
      </c>
      <c r="H3" s="24">
        <v>15222</v>
      </c>
      <c r="I3" s="24">
        <v>18941</v>
      </c>
      <c r="J3" s="24">
        <v>20601</v>
      </c>
      <c r="K3" s="24">
        <v>23019</v>
      </c>
      <c r="L3" s="24">
        <v>22405</v>
      </c>
      <c r="M3" s="24">
        <v>23000</v>
      </c>
      <c r="N3" s="24">
        <v>22614</v>
      </c>
      <c r="O3" s="24">
        <v>22294.000000000004</v>
      </c>
      <c r="P3" s="24">
        <v>23943</v>
      </c>
      <c r="Q3" s="24">
        <v>24143</v>
      </c>
      <c r="R3" s="24">
        <v>24043</v>
      </c>
      <c r="S3" s="24">
        <v>26090</v>
      </c>
    </row>
    <row r="4" spans="1:19" ht="18.75" customHeight="1">
      <c r="A4" s="79">
        <v>2</v>
      </c>
      <c r="B4" s="82" t="s">
        <v>31</v>
      </c>
      <c r="C4" s="24">
        <v>4.5199999999999996</v>
      </c>
      <c r="D4" s="24">
        <v>4.21</v>
      </c>
      <c r="E4" s="24">
        <v>4.32</v>
      </c>
      <c r="F4" s="24">
        <v>5.07</v>
      </c>
      <c r="G4" s="24">
        <v>5.07</v>
      </c>
      <c r="H4" s="24">
        <v>9.1199999999999992</v>
      </c>
      <c r="I4" s="24">
        <v>11.34</v>
      </c>
      <c r="J4" s="24">
        <v>12.36</v>
      </c>
      <c r="K4" s="24">
        <v>13.809999999999999</v>
      </c>
      <c r="L4" s="24">
        <v>13.42</v>
      </c>
      <c r="M4" s="24">
        <v>13.77</v>
      </c>
      <c r="N4" s="24">
        <v>13.58</v>
      </c>
      <c r="O4" s="24">
        <v>13.39</v>
      </c>
      <c r="P4" s="24">
        <v>14.38</v>
      </c>
      <c r="Q4" s="24">
        <v>14.5</v>
      </c>
      <c r="R4" s="24">
        <v>14.44</v>
      </c>
      <c r="S4" s="24">
        <v>15.67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2413217.4300000002</v>
      </c>
      <c r="D6" s="25">
        <v>4455757.95</v>
      </c>
      <c r="E6" s="25">
        <v>5025953.43</v>
      </c>
      <c r="F6" s="25">
        <v>5300515.57</v>
      </c>
      <c r="G6" s="25">
        <v>6218031.2959000003</v>
      </c>
      <c r="H6" s="25">
        <v>10784600.7366</v>
      </c>
      <c r="I6" s="25">
        <v>11243603.456099996</v>
      </c>
      <c r="J6" s="25">
        <v>10767592.879099999</v>
      </c>
      <c r="K6" s="25">
        <v>11089568.696799995</v>
      </c>
      <c r="L6" s="25">
        <v>10838845.785899997</v>
      </c>
      <c r="M6" s="25">
        <v>11226403.328199999</v>
      </c>
      <c r="N6" s="25">
        <v>11447331.104799997</v>
      </c>
      <c r="O6" s="25">
        <v>12096781.160599997</v>
      </c>
      <c r="P6" s="25">
        <v>12664986.608000001</v>
      </c>
      <c r="Q6" s="25">
        <v>13653644.039500002</v>
      </c>
      <c r="R6" s="25">
        <v>12664560.360000003</v>
      </c>
      <c r="S6" s="25">
        <v>12488399.513</v>
      </c>
    </row>
    <row r="7" spans="1:19" ht="18.75" customHeight="1">
      <c r="A7" s="81" t="s">
        <v>75</v>
      </c>
      <c r="B7" s="82" t="s">
        <v>159</v>
      </c>
      <c r="C7" s="25">
        <v>480330.03</v>
      </c>
      <c r="D7" s="25">
        <v>2618146.38</v>
      </c>
      <c r="E7" s="25">
        <v>3547590.76</v>
      </c>
      <c r="F7" s="25">
        <v>3769593.11</v>
      </c>
      <c r="G7" s="25">
        <v>4322023.9700000007</v>
      </c>
      <c r="H7" s="25">
        <v>7340015.8099999996</v>
      </c>
      <c r="I7" s="25">
        <v>7455751.6600000001</v>
      </c>
      <c r="J7" s="25">
        <v>7277759</v>
      </c>
      <c r="K7" s="25">
        <v>7789982.6300000008</v>
      </c>
      <c r="L7" s="25">
        <v>7573344.3700000001</v>
      </c>
      <c r="M7" s="25">
        <v>7537525.7200000007</v>
      </c>
      <c r="N7" s="25">
        <v>7798661.7199999997</v>
      </c>
      <c r="O7" s="25">
        <v>8180944.7100000009</v>
      </c>
      <c r="P7" s="25">
        <v>8512094.6899999995</v>
      </c>
      <c r="Q7" s="25">
        <v>7356913.6100000003</v>
      </c>
      <c r="R7" s="25">
        <v>8070282.7300000004</v>
      </c>
      <c r="S7" s="25">
        <v>7477293.8200000003</v>
      </c>
    </row>
    <row r="8" spans="1:19" ht="22.5" customHeight="1">
      <c r="A8" s="81" t="s">
        <v>89</v>
      </c>
      <c r="B8" s="82" t="s">
        <v>160</v>
      </c>
      <c r="C8" s="25">
        <v>221914.27</v>
      </c>
      <c r="D8" s="25">
        <v>218360.43</v>
      </c>
      <c r="E8" s="25">
        <v>223823.59</v>
      </c>
      <c r="F8" s="25">
        <v>220641.32</v>
      </c>
      <c r="G8" s="25">
        <v>219852.44</v>
      </c>
      <c r="H8" s="25">
        <v>421666.63</v>
      </c>
      <c r="I8" s="25">
        <v>453317.76</v>
      </c>
      <c r="J8" s="25">
        <v>387457.87</v>
      </c>
      <c r="K8" s="25">
        <v>403868.62</v>
      </c>
      <c r="L8" s="25">
        <v>383186.4</v>
      </c>
      <c r="M8" s="25">
        <v>376423.84</v>
      </c>
      <c r="N8" s="25">
        <v>386940.24</v>
      </c>
      <c r="O8" s="25">
        <v>391602.1</v>
      </c>
      <c r="P8" s="25">
        <v>391056.63</v>
      </c>
      <c r="Q8" s="25">
        <v>388662.11</v>
      </c>
      <c r="R8" s="25">
        <v>391443.95</v>
      </c>
      <c r="S8" s="25">
        <v>378240.22</v>
      </c>
    </row>
    <row r="9" spans="1:19" ht="34.5" customHeight="1">
      <c r="A9" s="81" t="s">
        <v>100</v>
      </c>
      <c r="B9" s="82" t="s">
        <v>87</v>
      </c>
      <c r="C9" s="25">
        <v>1932887.4000000001</v>
      </c>
      <c r="D9" s="25">
        <v>1837611.5700000003</v>
      </c>
      <c r="E9" s="25">
        <v>1478362.67</v>
      </c>
      <c r="F9" s="25">
        <v>1530922.4600000004</v>
      </c>
      <c r="G9" s="25">
        <v>1896007.3258999996</v>
      </c>
      <c r="H9" s="25">
        <v>3444584.9266000008</v>
      </c>
      <c r="I9" s="25">
        <v>3787851.7960999962</v>
      </c>
      <c r="J9" s="25">
        <v>3489833.8790999986</v>
      </c>
      <c r="K9" s="25">
        <v>3299586.0667999946</v>
      </c>
      <c r="L9" s="25">
        <v>3265501.4158999966</v>
      </c>
      <c r="M9" s="25">
        <v>3688877.6081999987</v>
      </c>
      <c r="N9" s="25">
        <v>3648669.3847999973</v>
      </c>
      <c r="O9" s="25">
        <v>3915836.4505999964</v>
      </c>
      <c r="P9" s="25">
        <v>4152891.9180000015</v>
      </c>
      <c r="Q9" s="25">
        <v>6296730.4295000015</v>
      </c>
      <c r="R9" s="25">
        <v>4594277.6300000027</v>
      </c>
      <c r="S9" s="25">
        <v>5011105.693</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17365.47</v>
      </c>
      <c r="D11" s="25">
        <v>23492.34</v>
      </c>
      <c r="E11" s="25">
        <v>13353.12</v>
      </c>
      <c r="F11" s="25">
        <v>6932.99</v>
      </c>
      <c r="G11" s="25">
        <v>17239.48</v>
      </c>
      <c r="H11" s="25">
        <v>44442.86</v>
      </c>
      <c r="I11" s="25">
        <v>17491.59</v>
      </c>
      <c r="J11" s="25">
        <v>19839.78</v>
      </c>
      <c r="K11" s="25">
        <v>48705.15</v>
      </c>
      <c r="L11" s="25">
        <v>172115.72</v>
      </c>
      <c r="M11" s="25">
        <v>109114</v>
      </c>
      <c r="N11" s="25">
        <v>43939.95</v>
      </c>
      <c r="O11" s="25">
        <v>80625.289999999994</v>
      </c>
      <c r="P11" s="25">
        <v>70258.559999999998</v>
      </c>
      <c r="Q11" s="25">
        <v>63892.78</v>
      </c>
      <c r="R11" s="25">
        <v>72427</v>
      </c>
      <c r="S11" s="25">
        <v>162479.9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81863.800000000163</v>
      </c>
      <c r="D13" s="25">
        <v>97271.039999999994</v>
      </c>
      <c r="E13" s="25">
        <v>115616.88999999998</v>
      </c>
      <c r="F13" s="25">
        <v>161598.98000000001</v>
      </c>
      <c r="G13" s="25">
        <v>157812.53</v>
      </c>
      <c r="H13" s="25">
        <v>164714.70000000001</v>
      </c>
      <c r="I13" s="25">
        <v>184039.88</v>
      </c>
      <c r="J13" s="25">
        <v>163242.82999999999</v>
      </c>
      <c r="K13" s="25">
        <v>174166.18</v>
      </c>
      <c r="L13" s="25">
        <v>118651.63</v>
      </c>
      <c r="M13" s="25">
        <v>102142.45</v>
      </c>
      <c r="N13" s="25">
        <v>149187.84</v>
      </c>
      <c r="O13" s="25">
        <v>165876.06</v>
      </c>
      <c r="P13" s="25">
        <v>285142.40000000002</v>
      </c>
      <c r="Q13" s="25">
        <v>404326.87</v>
      </c>
      <c r="R13" s="25">
        <v>228669</v>
      </c>
      <c r="S13" s="25">
        <v>496960</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58252.82</v>
      </c>
      <c r="D15" s="25">
        <v>55141.95</v>
      </c>
      <c r="E15" s="25">
        <v>55139.86</v>
      </c>
      <c r="F15" s="25">
        <v>56838.97</v>
      </c>
      <c r="G15" s="25">
        <v>69748.25</v>
      </c>
      <c r="H15" s="25">
        <v>143879.26999999999</v>
      </c>
      <c r="I15" s="25">
        <v>201061.24</v>
      </c>
      <c r="J15" s="25">
        <v>75138.12</v>
      </c>
      <c r="K15" s="25">
        <v>31761.73</v>
      </c>
      <c r="L15" s="25">
        <v>89301.38</v>
      </c>
      <c r="M15" s="25">
        <v>50485.7</v>
      </c>
      <c r="N15" s="25">
        <v>65298.75</v>
      </c>
      <c r="O15" s="25">
        <v>21271.96</v>
      </c>
      <c r="P15" s="25">
        <v>13849.74</v>
      </c>
      <c r="Q15" s="25">
        <v>6025.93</v>
      </c>
      <c r="R15" s="25">
        <v>1169.1600000000001</v>
      </c>
      <c r="S15" s="25">
        <v>2607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266538.32</v>
      </c>
      <c r="D17" s="25">
        <v>169387.2</v>
      </c>
      <c r="E17" s="25">
        <v>199450.35</v>
      </c>
      <c r="F17" s="25">
        <v>217044.12</v>
      </c>
      <c r="G17" s="25">
        <v>235600.22040633671</v>
      </c>
      <c r="H17" s="25">
        <v>326907.25</v>
      </c>
      <c r="I17" s="25">
        <v>505002.94</v>
      </c>
      <c r="J17" s="25">
        <v>678598.64</v>
      </c>
      <c r="K17" s="25">
        <v>746972.0628233559</v>
      </c>
      <c r="L17" s="25">
        <v>815324.1399999999</v>
      </c>
      <c r="M17" s="25">
        <v>900393.85999999987</v>
      </c>
      <c r="N17" s="25">
        <v>783331.89</v>
      </c>
      <c r="O17" s="25">
        <v>739272.53</v>
      </c>
      <c r="P17" s="25">
        <v>890478.57000000007</v>
      </c>
      <c r="Q17" s="25">
        <v>940343.37999999989</v>
      </c>
      <c r="R17" s="25">
        <v>955981.23</v>
      </c>
      <c r="S17" s="25">
        <v>1061398.3999999999</v>
      </c>
    </row>
    <row r="18" spans="1:19" ht="18.75" customHeight="1">
      <c r="A18" s="83">
        <v>2</v>
      </c>
      <c r="B18" s="82" t="s">
        <v>38</v>
      </c>
      <c r="C18" s="25">
        <v>648911.1</v>
      </c>
      <c r="D18" s="25">
        <v>580899.81000000006</v>
      </c>
      <c r="E18" s="25">
        <v>571416.52</v>
      </c>
      <c r="F18" s="25">
        <v>586080.88</v>
      </c>
      <c r="G18" s="25">
        <v>496496.09</v>
      </c>
      <c r="H18" s="25">
        <v>1037103.6</v>
      </c>
      <c r="I18" s="25">
        <v>1222577.17</v>
      </c>
      <c r="J18" s="25">
        <v>1270429.77</v>
      </c>
      <c r="K18" s="25">
        <v>995439.37910443603</v>
      </c>
      <c r="L18" s="25">
        <v>1161717.5399999998</v>
      </c>
      <c r="M18" s="25">
        <v>1461783.59</v>
      </c>
      <c r="N18" s="25">
        <v>1499002.15</v>
      </c>
      <c r="O18" s="25">
        <v>1850569.96</v>
      </c>
      <c r="P18" s="25">
        <v>2034533.83</v>
      </c>
      <c r="Q18" s="25">
        <v>2212288.0699999998</v>
      </c>
      <c r="R18" s="25">
        <v>2415589.2400000002</v>
      </c>
      <c r="S18" s="25">
        <v>2378992.3099999996</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v>607718.86</v>
      </c>
      <c r="D20" s="25">
        <v>556326.38</v>
      </c>
      <c r="E20" s="25">
        <v>521859.19</v>
      </c>
      <c r="F20" s="25">
        <v>559098.56000000006</v>
      </c>
      <c r="G20" s="25">
        <v>477899.56</v>
      </c>
      <c r="H20" s="25">
        <v>881781.57</v>
      </c>
      <c r="I20" s="25">
        <v>986174.06</v>
      </c>
      <c r="J20" s="25">
        <v>1015484.66</v>
      </c>
      <c r="K20" s="25">
        <v>884178.6</v>
      </c>
      <c r="L20" s="25">
        <v>1074099.1399999999</v>
      </c>
      <c r="M20" s="25">
        <v>1294314.56</v>
      </c>
      <c r="N20" s="25">
        <v>1345567.04</v>
      </c>
      <c r="O20" s="25">
        <v>1671526.14</v>
      </c>
      <c r="P20" s="25">
        <v>1827620.56</v>
      </c>
      <c r="Q20" s="25">
        <v>1993109.41</v>
      </c>
      <c r="R20" s="25">
        <v>2121794.58</v>
      </c>
      <c r="S20" s="25">
        <v>2114920.87</v>
      </c>
    </row>
    <row r="21" spans="1:19" ht="18.75" customHeight="1">
      <c r="A21" s="79">
        <v>3</v>
      </c>
      <c r="B21" s="82" t="s">
        <v>40</v>
      </c>
      <c r="C21" s="25">
        <v>347931.52</v>
      </c>
      <c r="D21" s="25">
        <v>378677.15</v>
      </c>
      <c r="E21" s="25">
        <v>372403.43999999994</v>
      </c>
      <c r="F21" s="25">
        <v>412639.65</v>
      </c>
      <c r="G21" s="25">
        <v>457986.91881825076</v>
      </c>
      <c r="H21" s="25">
        <v>788509.82350921899</v>
      </c>
      <c r="I21" s="25">
        <v>847183.27</v>
      </c>
      <c r="J21" s="25">
        <v>719967.87</v>
      </c>
      <c r="K21" s="25">
        <v>741981.46849070035</v>
      </c>
      <c r="L21" s="25">
        <v>737181.2699999999</v>
      </c>
      <c r="M21" s="25">
        <v>677258.15</v>
      </c>
      <c r="N21" s="25">
        <v>685621.81</v>
      </c>
      <c r="O21" s="25">
        <f>291526.01+O22</f>
        <v>683128.11</v>
      </c>
      <c r="P21" s="25">
        <f>262951.54+P22</f>
        <v>654008.16999999993</v>
      </c>
      <c r="Q21" s="25">
        <f>230316.78+Q22</f>
        <v>618978.89</v>
      </c>
      <c r="R21" s="25">
        <f>274349.65+R22</f>
        <v>665793.60000000009</v>
      </c>
      <c r="S21" s="25">
        <v>702295.21</v>
      </c>
    </row>
    <row r="22" spans="1:19" ht="18.75" customHeight="1">
      <c r="A22" s="81" t="s">
        <v>99</v>
      </c>
      <c r="B22" s="82" t="s">
        <v>57</v>
      </c>
      <c r="C22" s="25">
        <v>221914.27</v>
      </c>
      <c r="D22" s="25">
        <v>218360.43</v>
      </c>
      <c r="E22" s="25">
        <v>223823.59</v>
      </c>
      <c r="F22" s="25">
        <v>220641.32</v>
      </c>
      <c r="G22" s="25">
        <v>219852.44</v>
      </c>
      <c r="H22" s="25">
        <v>421666.63</v>
      </c>
      <c r="I22" s="25">
        <v>453317.76</v>
      </c>
      <c r="J22" s="25">
        <v>387457.87</v>
      </c>
      <c r="K22" s="25">
        <v>403868.62</v>
      </c>
      <c r="L22" s="25">
        <v>383186.4</v>
      </c>
      <c r="M22" s="25">
        <v>376423.84</v>
      </c>
      <c r="N22" s="25">
        <v>386940.24</v>
      </c>
      <c r="O22" s="25">
        <v>391602.1</v>
      </c>
      <c r="P22" s="25">
        <v>391056.63</v>
      </c>
      <c r="Q22" s="25">
        <v>388662.11</v>
      </c>
      <c r="R22" s="25">
        <v>391443.95</v>
      </c>
      <c r="S22" s="25">
        <v>378240.22</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226451.23</v>
      </c>
      <c r="D24" s="25">
        <v>205159.55000000002</v>
      </c>
      <c r="E24" s="25">
        <v>191985.11</v>
      </c>
      <c r="F24" s="25">
        <v>188690.92</v>
      </c>
      <c r="G24" s="25">
        <v>296127.2163077044</v>
      </c>
      <c r="H24" s="25">
        <v>338446.47</v>
      </c>
      <c r="I24" s="25">
        <v>340440.48</v>
      </c>
      <c r="J24" s="25">
        <v>355762.18</v>
      </c>
      <c r="K24" s="25">
        <v>344695.94640320918</v>
      </c>
      <c r="L24" s="25">
        <v>362653.04000000004</v>
      </c>
      <c r="M24" s="25">
        <v>391165.54</v>
      </c>
      <c r="N24" s="25">
        <v>374050.26999999996</v>
      </c>
      <c r="O24" s="25">
        <v>369508.93</v>
      </c>
      <c r="P24" s="25">
        <v>398776.2</v>
      </c>
      <c r="Q24" s="25">
        <v>403904.83</v>
      </c>
      <c r="R24" s="25">
        <v>434898.09</v>
      </c>
      <c r="S24" s="25">
        <v>460404.57</v>
      </c>
    </row>
    <row r="25" spans="1:19" ht="18.75" customHeight="1">
      <c r="A25" s="79">
        <v>5</v>
      </c>
      <c r="B25" s="82" t="s">
        <v>42</v>
      </c>
      <c r="C25" s="25">
        <v>13286.4</v>
      </c>
      <c r="D25" s="25">
        <v>31485.14</v>
      </c>
      <c r="E25" s="25">
        <v>43377.75</v>
      </c>
      <c r="F25" s="25">
        <v>20437.75</v>
      </c>
      <c r="G25" s="25">
        <v>14854.744912800801</v>
      </c>
      <c r="H25" s="25">
        <v>8069.71</v>
      </c>
      <c r="I25" s="25">
        <v>11364.26</v>
      </c>
      <c r="J25" s="25">
        <v>15443.63</v>
      </c>
      <c r="K25" s="25">
        <v>30.060000000000002</v>
      </c>
      <c r="L25" s="25">
        <v>82.21</v>
      </c>
      <c r="M25" s="25">
        <v>172.13</v>
      </c>
      <c r="N25" s="25">
        <v>30.45</v>
      </c>
      <c r="O25" s="25">
        <v>191.12</v>
      </c>
      <c r="P25" s="25">
        <v>399.78</v>
      </c>
      <c r="Q25" s="25">
        <v>96.96</v>
      </c>
      <c r="R25" s="25">
        <v>296.95</v>
      </c>
      <c r="S25" s="25">
        <v>5159.3100000000004</v>
      </c>
    </row>
    <row r="26" spans="1:19" ht="18.75" customHeight="1">
      <c r="A26" s="79">
        <v>6</v>
      </c>
      <c r="B26" s="82" t="s">
        <v>43</v>
      </c>
      <c r="C26" s="25">
        <v>21344.3</v>
      </c>
      <c r="D26" s="25">
        <v>12935.58</v>
      </c>
      <c r="E26" s="25">
        <v>4372.91</v>
      </c>
      <c r="F26" s="25">
        <v>97.92</v>
      </c>
      <c r="G26" s="25">
        <v>29811.9877311212</v>
      </c>
      <c r="H26" s="25">
        <v>45873.19</v>
      </c>
      <c r="I26" s="25">
        <v>48819.59</v>
      </c>
      <c r="J26" s="25">
        <v>28471.200000000001</v>
      </c>
      <c r="K26" s="25">
        <v>54146.746844376001</v>
      </c>
      <c r="L26" s="25">
        <v>50523.95</v>
      </c>
      <c r="M26" s="25">
        <v>45558.23</v>
      </c>
      <c r="N26" s="25">
        <v>88018.74</v>
      </c>
      <c r="O26" s="25">
        <v>45628.55</v>
      </c>
      <c r="P26" s="25">
        <v>58329.5</v>
      </c>
      <c r="Q26" s="25">
        <v>96436.829999999987</v>
      </c>
      <c r="R26" s="25">
        <v>71560.92</v>
      </c>
      <c r="S26" s="25">
        <v>49044.14</v>
      </c>
    </row>
    <row r="27" spans="1:19" ht="18.75" customHeight="1">
      <c r="A27" s="79">
        <v>7</v>
      </c>
      <c r="B27" s="82" t="s">
        <v>60</v>
      </c>
      <c r="C27" s="25">
        <v>4318.63</v>
      </c>
      <c r="D27" s="25">
        <v>3181.08</v>
      </c>
      <c r="E27" s="25">
        <v>20912.340000000004</v>
      </c>
      <c r="F27" s="25">
        <v>61493.3</v>
      </c>
      <c r="G27" s="25">
        <v>141086.3092609428</v>
      </c>
      <c r="H27" s="25">
        <v>22613.48</v>
      </c>
      <c r="I27" s="25">
        <v>88906.86</v>
      </c>
      <c r="J27" s="25">
        <v>27358.09</v>
      </c>
      <c r="K27" s="25">
        <v>96844.791750334</v>
      </c>
      <c r="L27" s="25">
        <v>54721.509999999995</v>
      </c>
      <c r="M27" s="25">
        <v>39585.050000000003</v>
      </c>
      <c r="N27" s="25">
        <v>26719.809999999998</v>
      </c>
      <c r="O27" s="25">
        <v>21141.32</v>
      </c>
      <c r="P27" s="25">
        <v>35689.140000000007</v>
      </c>
      <c r="Q27" s="25">
        <v>20113.769999999997</v>
      </c>
      <c r="R27" s="25">
        <v>22715.79</v>
      </c>
      <c r="S27" s="25">
        <v>63245.369999999995</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v>4404528.6900000004</v>
      </c>
      <c r="H31" s="25">
        <v>4721168.2699999996</v>
      </c>
      <c r="I31" s="25">
        <v>4548981</v>
      </c>
      <c r="J31" s="25">
        <v>4290505.7300000004</v>
      </c>
      <c r="K31" s="25">
        <v>4411436.04</v>
      </c>
      <c r="L31" s="25">
        <v>4210325.95</v>
      </c>
      <c r="M31" s="25">
        <v>4186549.88</v>
      </c>
      <c r="N31" s="25">
        <v>4169184.7</v>
      </c>
      <c r="O31" s="25">
        <v>4203898.0999999996</v>
      </c>
      <c r="P31" s="25">
        <v>3969702.97</v>
      </c>
      <c r="Q31" s="25">
        <v>4150338.74</v>
      </c>
      <c r="R31" s="25">
        <v>4034792.29</v>
      </c>
      <c r="S31" s="25">
        <f>SUM(S32:S36)</f>
        <v>4203947.8199999994</v>
      </c>
    </row>
    <row r="32" spans="1:19" ht="18.75" customHeight="1">
      <c r="A32" s="58" t="s">
        <v>75</v>
      </c>
      <c r="B32" s="90" t="s">
        <v>168</v>
      </c>
      <c r="C32" s="25"/>
      <c r="D32" s="25"/>
      <c r="E32" s="25"/>
      <c r="F32" s="25"/>
      <c r="G32" s="25">
        <v>1166209.67</v>
      </c>
      <c r="H32" s="25">
        <v>1166209.67</v>
      </c>
      <c r="I32" s="25">
        <v>1166209.67</v>
      </c>
      <c r="J32" s="25">
        <v>1166209.67</v>
      </c>
      <c r="K32" s="25">
        <v>1166209.67</v>
      </c>
      <c r="L32" s="25">
        <v>1166209.67</v>
      </c>
      <c r="M32" s="25">
        <v>1166209.67</v>
      </c>
      <c r="N32" s="25">
        <v>1166209.67</v>
      </c>
      <c r="O32" s="25">
        <v>1166209.67</v>
      </c>
      <c r="P32" s="25">
        <v>1166209.67</v>
      </c>
      <c r="Q32" s="25">
        <v>1166209.67</v>
      </c>
      <c r="R32" s="25">
        <v>1166209.67</v>
      </c>
      <c r="S32" s="25">
        <v>1166209.67</v>
      </c>
    </row>
    <row r="33" spans="1:19" ht="18.75" customHeight="1">
      <c r="A33" s="58" t="s">
        <v>89</v>
      </c>
      <c r="B33" s="90" t="s">
        <v>169</v>
      </c>
      <c r="C33" s="25"/>
      <c r="D33" s="25"/>
      <c r="E33" s="25"/>
      <c r="F33" s="25"/>
      <c r="G33" s="25">
        <v>2983063.17</v>
      </c>
      <c r="H33" s="25">
        <v>2983063.17</v>
      </c>
      <c r="I33" s="25">
        <v>2983063.17</v>
      </c>
      <c r="J33" s="25">
        <v>2983063.17</v>
      </c>
      <c r="K33" s="25">
        <v>2983063.17</v>
      </c>
      <c r="L33" s="25">
        <v>2983063.17</v>
      </c>
      <c r="M33" s="25">
        <v>2983063.17</v>
      </c>
      <c r="N33" s="25">
        <v>2983063.17</v>
      </c>
      <c r="O33" s="25">
        <v>2983063.17</v>
      </c>
      <c r="P33" s="25">
        <v>2983063.17</v>
      </c>
      <c r="Q33" s="25">
        <v>2983063.17</v>
      </c>
      <c r="R33" s="25">
        <v>2983063.17</v>
      </c>
      <c r="S33" s="25">
        <v>2983063.17</v>
      </c>
    </row>
    <row r="34" spans="1:19" ht="18.75" customHeight="1">
      <c r="A34" s="58" t="s">
        <v>100</v>
      </c>
      <c r="B34" s="90" t="s">
        <v>170</v>
      </c>
      <c r="C34" s="25"/>
      <c r="D34" s="25"/>
      <c r="E34" s="25"/>
      <c r="F34" s="25"/>
      <c r="G34" s="25">
        <v>61566.55</v>
      </c>
      <c r="H34" s="25">
        <v>255255.85</v>
      </c>
      <c r="I34" s="25">
        <v>61566.55</v>
      </c>
      <c r="J34" s="25">
        <v>61566.55</v>
      </c>
      <c r="K34" s="25">
        <v>61566.55</v>
      </c>
      <c r="L34" s="25">
        <v>0</v>
      </c>
      <c r="M34" s="25">
        <v>0</v>
      </c>
      <c r="N34" s="25">
        <v>7403.75</v>
      </c>
      <c r="O34" s="25">
        <v>10063.129999999999</v>
      </c>
      <c r="P34" s="25">
        <v>0</v>
      </c>
      <c r="Q34" s="25">
        <v>0</v>
      </c>
      <c r="R34" s="25">
        <v>369.96</v>
      </c>
      <c r="S34" s="25">
        <v>369.96</v>
      </c>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c r="D36" s="25"/>
      <c r="E36" s="25"/>
      <c r="F36" s="25"/>
      <c r="G36" s="25">
        <v>193689.3</v>
      </c>
      <c r="H36" s="25">
        <v>316639.58</v>
      </c>
      <c r="I36" s="25">
        <v>338141.61</v>
      </c>
      <c r="J36" s="25">
        <v>79666.34</v>
      </c>
      <c r="K36" s="25">
        <v>200596.65</v>
      </c>
      <c r="L36" s="25">
        <v>61053.11</v>
      </c>
      <c r="M36" s="25">
        <v>37277.040000000001</v>
      </c>
      <c r="N36" s="25">
        <v>12508.11</v>
      </c>
      <c r="O36" s="25">
        <v>44562.13</v>
      </c>
      <c r="P36" s="25">
        <v>-179569.87</v>
      </c>
      <c r="Q36" s="25">
        <v>1065.9000000000001</v>
      </c>
      <c r="R36" s="25">
        <v>-114850.51</v>
      </c>
      <c r="S36" s="25">
        <v>54305.02</v>
      </c>
    </row>
    <row r="37" spans="1:19" ht="18.75" customHeight="1">
      <c r="A37" s="46">
        <v>2</v>
      </c>
      <c r="B37" s="90" t="s">
        <v>173</v>
      </c>
      <c r="C37" s="25"/>
      <c r="D37" s="25"/>
      <c r="E37" s="25"/>
      <c r="F37" s="25"/>
      <c r="G37" s="25">
        <v>774789.94</v>
      </c>
      <c r="H37" s="25">
        <v>825234.54</v>
      </c>
      <c r="I37" s="25">
        <v>813760.33</v>
      </c>
      <c r="J37" s="25">
        <v>382674.95</v>
      </c>
      <c r="K37" s="25">
        <v>399018.38</v>
      </c>
      <c r="L37" s="25">
        <v>632362.64</v>
      </c>
      <c r="M37" s="25">
        <v>516895.54</v>
      </c>
      <c r="N37" s="25">
        <v>617281.09</v>
      </c>
      <c r="O37" s="25">
        <v>569971.44999999995</v>
      </c>
      <c r="P37" s="25">
        <v>585938.18000000005</v>
      </c>
      <c r="Q37" s="25">
        <v>611728.75</v>
      </c>
      <c r="R37" s="25">
        <v>632103.30000000005</v>
      </c>
      <c r="S37" s="25">
        <v>827844.03</v>
      </c>
    </row>
    <row r="38" spans="1:19" ht="18.75" customHeight="1">
      <c r="A38" s="46">
        <v>3</v>
      </c>
      <c r="B38" s="90" t="s">
        <v>174</v>
      </c>
      <c r="C38" s="25"/>
      <c r="D38" s="25"/>
      <c r="E38" s="25"/>
      <c r="F38" s="25"/>
      <c r="G38" s="25">
        <v>364639.37</v>
      </c>
      <c r="H38" s="25">
        <v>1287713.08</v>
      </c>
      <c r="I38" s="25">
        <v>1499764.53</v>
      </c>
      <c r="J38" s="25">
        <v>2120447.13</v>
      </c>
      <c r="K38" s="25">
        <v>1850729.03</v>
      </c>
      <c r="L38" s="25">
        <v>2407135.13</v>
      </c>
      <c r="M38" s="25">
        <v>2570191.86</v>
      </c>
      <c r="N38" s="25">
        <v>2396725.91</v>
      </c>
      <c r="O38" s="25">
        <v>2677676.5099999998</v>
      </c>
      <c r="P38" s="25">
        <v>3302136.45</v>
      </c>
      <c r="Q38" s="25">
        <v>3155161.88</v>
      </c>
      <c r="R38" s="25">
        <v>3908934.97</v>
      </c>
      <c r="S38" s="25">
        <v>5240884.4000000004</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v>0</v>
      </c>
      <c r="H42" s="47">
        <v>236613.18</v>
      </c>
      <c r="I42" s="47">
        <v>256900.58</v>
      </c>
      <c r="J42" s="47">
        <v>881588.08</v>
      </c>
      <c r="K42" s="47">
        <v>826547.99</v>
      </c>
      <c r="L42" s="47">
        <v>1371070.85</v>
      </c>
      <c r="M42" s="47">
        <v>1351937.17</v>
      </c>
      <c r="N42" s="47">
        <v>1228218.47</v>
      </c>
      <c r="O42" s="47">
        <v>1149138.6200000001</v>
      </c>
      <c r="P42" s="47">
        <v>1873090.59</v>
      </c>
      <c r="Q42" s="47">
        <v>1777383.4</v>
      </c>
      <c r="R42" s="47">
        <v>2679424.0099999998</v>
      </c>
      <c r="S42" s="47">
        <v>3462990.41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v>3521017.48</v>
      </c>
      <c r="H45" s="47">
        <v>5770126.3899999997</v>
      </c>
      <c r="I45" s="47">
        <v>5786485.7300000004</v>
      </c>
      <c r="J45" s="47">
        <v>5394957.21</v>
      </c>
      <c r="K45" s="47">
        <f>5864982.92-K48</f>
        <v>5836776.6600000001</v>
      </c>
      <c r="L45" s="47">
        <f>5813113.27-27456.81</f>
        <v>5785656.46</v>
      </c>
      <c r="M45" s="47">
        <v>5278729.7300000004</v>
      </c>
      <c r="N45" s="47">
        <v>5588533.79</v>
      </c>
      <c r="O45" s="47">
        <v>5936894.6600000001</v>
      </c>
      <c r="P45" s="47">
        <v>5877118.8399999999</v>
      </c>
      <c r="Q45" s="47">
        <v>6314560.8399999999</v>
      </c>
      <c r="R45" s="47">
        <v>5449637.1500000004</v>
      </c>
      <c r="S45" s="47">
        <v>4770663.72</v>
      </c>
    </row>
    <row r="46" spans="1:19" ht="39.950000000000003" customHeight="1">
      <c r="A46" s="95" t="s">
        <v>89</v>
      </c>
      <c r="B46" s="94" t="s">
        <v>188</v>
      </c>
      <c r="C46" s="47"/>
      <c r="D46" s="47"/>
      <c r="E46" s="47"/>
      <c r="F46" s="47"/>
      <c r="G46" s="47">
        <v>3521017.48</v>
      </c>
      <c r="H46" s="47">
        <v>5770126.3899999997</v>
      </c>
      <c r="I46" s="47">
        <v>5786485.7300000004</v>
      </c>
      <c r="J46" s="47">
        <v>5394957.21</v>
      </c>
      <c r="K46" s="47">
        <v>5836776.6600000001</v>
      </c>
      <c r="L46" s="47">
        <v>5785656.46</v>
      </c>
      <c r="M46" s="47">
        <v>5278729.7300000004</v>
      </c>
      <c r="N46" s="47">
        <v>5588533.79</v>
      </c>
      <c r="O46" s="47">
        <v>5936894.6600000001</v>
      </c>
      <c r="P46" s="47">
        <v>5877118.8399999999</v>
      </c>
      <c r="Q46" s="47">
        <v>6314560.8399999999</v>
      </c>
      <c r="R46" s="47">
        <v>5449637.1500000004</v>
      </c>
      <c r="S46" s="47">
        <v>4770663.72</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v>0</v>
      </c>
      <c r="H48" s="47">
        <v>0</v>
      </c>
      <c r="I48" s="47">
        <v>0</v>
      </c>
      <c r="J48" s="47">
        <v>0</v>
      </c>
      <c r="K48" s="47">
        <v>28206.26</v>
      </c>
      <c r="L48" s="47">
        <f>1885.41+27456.81</f>
        <v>29342.22</v>
      </c>
      <c r="M48" s="47">
        <v>173789.21</v>
      </c>
      <c r="N48" s="47">
        <v>74084.69</v>
      </c>
      <c r="O48" s="47">
        <v>27085.55</v>
      </c>
      <c r="P48" s="47">
        <v>79092.81</v>
      </c>
      <c r="Q48" s="47">
        <v>68403.850000000006</v>
      </c>
      <c r="R48" s="47">
        <v>87657.14</v>
      </c>
      <c r="S48" s="47">
        <v>20993.51</v>
      </c>
    </row>
    <row r="49" spans="1:19" ht="39.950000000000003" customHeight="1">
      <c r="A49" s="95" t="s">
        <v>101</v>
      </c>
      <c r="B49" s="94" t="s">
        <v>197</v>
      </c>
      <c r="C49" s="47"/>
      <c r="D49" s="47"/>
      <c r="E49" s="47"/>
      <c r="F49" s="47"/>
      <c r="G49" s="47">
        <v>0</v>
      </c>
      <c r="H49" s="47">
        <v>0</v>
      </c>
      <c r="I49" s="47">
        <v>0</v>
      </c>
      <c r="J49" s="47">
        <v>0</v>
      </c>
      <c r="K49" s="47">
        <v>28206.26</v>
      </c>
      <c r="L49" s="47">
        <v>29342.22</v>
      </c>
      <c r="M49" s="47">
        <v>173789.21</v>
      </c>
      <c r="N49" s="47">
        <v>74084.69</v>
      </c>
      <c r="O49" s="47">
        <v>27085.55</v>
      </c>
      <c r="P49" s="47">
        <v>79092.81</v>
      </c>
      <c r="Q49" s="47">
        <v>68403.850000000006</v>
      </c>
      <c r="R49" s="47">
        <v>87657.14</v>
      </c>
      <c r="S49" s="47">
        <v>20993.51</v>
      </c>
    </row>
    <row r="50" spans="1:19" ht="39.950000000000003" customHeight="1">
      <c r="A50" s="99" t="s">
        <v>97</v>
      </c>
      <c r="B50" s="98" t="s">
        <v>179</v>
      </c>
      <c r="C50" s="47"/>
      <c r="D50" s="47"/>
      <c r="E50" s="47"/>
      <c r="F50" s="47"/>
      <c r="G50" s="47"/>
      <c r="H50" s="47"/>
      <c r="I50" s="47">
        <v>76662.820000000007</v>
      </c>
      <c r="J50" s="47">
        <v>146313.76</v>
      </c>
      <c r="K50" s="47">
        <v>129348.48</v>
      </c>
      <c r="L50" s="47">
        <v>135699.57999999999</v>
      </c>
      <c r="M50" s="47">
        <v>217227.37</v>
      </c>
      <c r="N50" s="47">
        <v>247445.12</v>
      </c>
      <c r="O50" s="47">
        <v>220654.09</v>
      </c>
      <c r="P50" s="47">
        <v>189035.41</v>
      </c>
      <c r="Q50" s="47">
        <v>213865.99</v>
      </c>
      <c r="R50" s="47">
        <v>260514.57</v>
      </c>
      <c r="S50" s="47">
        <v>248896.15</v>
      </c>
    </row>
    <row r="51" spans="1:19" ht="39.950000000000003" customHeight="1">
      <c r="A51" s="99" t="s">
        <v>98</v>
      </c>
      <c r="B51" s="98" t="s">
        <v>178</v>
      </c>
      <c r="C51" s="47"/>
      <c r="D51" s="47"/>
      <c r="E51" s="47"/>
      <c r="F51" s="47"/>
      <c r="G51" s="47"/>
      <c r="H51" s="47"/>
      <c r="I51" s="47">
        <v>76662.820000000007</v>
      </c>
      <c r="J51" s="47">
        <v>146313.76</v>
      </c>
      <c r="K51" s="47">
        <v>129348.48</v>
      </c>
      <c r="L51" s="47">
        <v>135699.57999999999</v>
      </c>
      <c r="M51" s="47">
        <v>217227.37</v>
      </c>
      <c r="N51" s="47">
        <v>247445.12</v>
      </c>
      <c r="O51" s="47">
        <v>220654.09</v>
      </c>
      <c r="P51" s="47">
        <v>189035.41</v>
      </c>
      <c r="Q51" s="47">
        <v>213865.99</v>
      </c>
      <c r="R51" s="47">
        <v>260514.57</v>
      </c>
      <c r="S51" s="47">
        <v>248896.15</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v>15284</v>
      </c>
      <c r="N53" s="47">
        <v>9579.6</v>
      </c>
      <c r="O53" s="47">
        <v>9684.4</v>
      </c>
      <c r="P53" s="47">
        <v>8372.8799999999992</v>
      </c>
      <c r="Q53" s="47">
        <v>0</v>
      </c>
      <c r="R53" s="47">
        <v>12443.58</v>
      </c>
      <c r="S53" s="47">
        <v>14647.54</v>
      </c>
    </row>
    <row r="54" spans="1:19" ht="39.950000000000003" customHeight="1">
      <c r="A54" s="97" t="s">
        <v>99</v>
      </c>
      <c r="B54" s="96" t="s">
        <v>191</v>
      </c>
      <c r="C54" s="47"/>
      <c r="D54" s="47"/>
      <c r="E54" s="47"/>
      <c r="F54" s="47"/>
      <c r="G54" s="47">
        <v>10796.82</v>
      </c>
      <c r="H54" s="47">
        <v>22801.71</v>
      </c>
      <c r="I54" s="47">
        <v>8862.93</v>
      </c>
      <c r="J54" s="47">
        <v>30606.36</v>
      </c>
      <c r="K54" s="47">
        <v>17846.03</v>
      </c>
      <c r="L54" s="47">
        <v>14978.45</v>
      </c>
      <c r="M54" s="47">
        <v>19448.04</v>
      </c>
      <c r="N54" s="47">
        <v>13920.31</v>
      </c>
      <c r="O54" s="47">
        <v>27286.84</v>
      </c>
      <c r="P54" s="47">
        <v>21575.62</v>
      </c>
      <c r="Q54" s="47">
        <v>20383.240000000002</v>
      </c>
      <c r="R54" s="47">
        <v>28947.33</v>
      </c>
      <c r="S54" s="47">
        <v>154487.78</v>
      </c>
    </row>
    <row r="55" spans="1:19" ht="39.950000000000003" customHeight="1">
      <c r="A55" s="97" t="s">
        <v>103</v>
      </c>
      <c r="B55" s="96" t="s">
        <v>192</v>
      </c>
      <c r="C55" s="47"/>
      <c r="D55" s="47"/>
      <c r="E55" s="47"/>
      <c r="F55" s="47"/>
      <c r="G55" s="47">
        <v>10796.82</v>
      </c>
      <c r="H55" s="47">
        <v>22801.71</v>
      </c>
      <c r="I55" s="47">
        <v>8862.93</v>
      </c>
      <c r="J55" s="47">
        <v>30606.36</v>
      </c>
      <c r="K55" s="47">
        <v>17846.03</v>
      </c>
      <c r="L55" s="47">
        <v>14978.45</v>
      </c>
      <c r="M55" s="47">
        <v>19448.04</v>
      </c>
      <c r="N55" s="47">
        <v>13920.31</v>
      </c>
      <c r="O55" s="47">
        <v>27286.84</v>
      </c>
      <c r="P55" s="47">
        <v>21575.62</v>
      </c>
      <c r="Q55" s="47">
        <v>20383.240000000002</v>
      </c>
      <c r="R55" s="47">
        <v>28947.33</v>
      </c>
      <c r="S55" s="47">
        <v>154487.78</v>
      </c>
    </row>
    <row r="56" spans="1:19" ht="39.950000000000003" customHeight="1">
      <c r="A56" s="97" t="s">
        <v>145</v>
      </c>
      <c r="B56" s="96" t="s">
        <v>180</v>
      </c>
      <c r="C56" s="47"/>
      <c r="D56" s="47"/>
      <c r="E56" s="47"/>
      <c r="F56" s="47"/>
      <c r="G56" s="47">
        <v>32930.67</v>
      </c>
      <c r="H56" s="47">
        <v>22801.71</v>
      </c>
      <c r="I56" s="47">
        <v>19973.18</v>
      </c>
      <c r="J56" s="47">
        <v>73625.09</v>
      </c>
      <c r="K56" s="47">
        <v>92422.6</v>
      </c>
      <c r="L56" s="47">
        <v>115131.85</v>
      </c>
      <c r="M56" s="47">
        <v>249398.2</v>
      </c>
      <c r="N56" s="47">
        <v>275889.28999999998</v>
      </c>
      <c r="O56" s="47">
        <v>231413.37</v>
      </c>
      <c r="P56" s="47">
        <v>248600.68</v>
      </c>
      <c r="Q56" s="47">
        <v>193867.3</v>
      </c>
      <c r="R56" s="47">
        <v>217677.88</v>
      </c>
      <c r="S56" s="47">
        <v>315328.81</v>
      </c>
    </row>
    <row r="57" spans="1:19" ht="39.950000000000003" customHeight="1">
      <c r="A57" s="97" t="s">
        <v>146</v>
      </c>
      <c r="B57" s="96" t="s">
        <v>181</v>
      </c>
      <c r="C57" s="47"/>
      <c r="D57" s="47"/>
      <c r="E57" s="47"/>
      <c r="F57" s="47"/>
      <c r="G57" s="47">
        <v>32930.67</v>
      </c>
      <c r="H57" s="47">
        <v>22801.71</v>
      </c>
      <c r="I57" s="47">
        <v>19973.18</v>
      </c>
      <c r="J57" s="47">
        <v>73625.09</v>
      </c>
      <c r="K57" s="47">
        <v>92422.6</v>
      </c>
      <c r="L57" s="47">
        <v>115131.85</v>
      </c>
      <c r="M57" s="47">
        <v>249398.2</v>
      </c>
      <c r="N57" s="47">
        <v>275889.28999999998</v>
      </c>
      <c r="O57" s="47">
        <v>231413.37</v>
      </c>
      <c r="P57" s="47">
        <v>248600.68</v>
      </c>
      <c r="Q57" s="47">
        <v>193867.3</v>
      </c>
      <c r="R57" s="47">
        <v>217677.88</v>
      </c>
      <c r="S57" s="47">
        <v>315328.81</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152238.57999999999</v>
      </c>
      <c r="K60" s="47">
        <v>138764.62</v>
      </c>
      <c r="L60" s="47">
        <v>-16015.34</v>
      </c>
      <c r="M60" s="47">
        <v>28145.17</v>
      </c>
      <c r="N60" s="47">
        <v>-7830.37</v>
      </c>
      <c r="O60" s="47">
        <v>36532.980000000003</v>
      </c>
      <c r="P60" s="47">
        <v>368120.96</v>
      </c>
      <c r="Q60" s="47">
        <v>356924.99</v>
      </c>
      <c r="R60" s="47">
        <v>338524.31</v>
      </c>
      <c r="S60" s="47">
        <v>349818.95</v>
      </c>
    </row>
    <row r="61" spans="1:19" ht="39.950000000000003" customHeight="1">
      <c r="A61" s="100" t="s">
        <v>152</v>
      </c>
      <c r="B61" s="101" t="s">
        <v>185</v>
      </c>
      <c r="C61" s="47"/>
      <c r="D61" s="47"/>
      <c r="E61" s="47"/>
      <c r="F61" s="47"/>
      <c r="G61" s="47"/>
      <c r="H61" s="47"/>
      <c r="I61" s="47"/>
      <c r="J61" s="47">
        <v>152238.57999999999</v>
      </c>
      <c r="K61" s="47">
        <v>138764.62</v>
      </c>
      <c r="L61" s="47">
        <v>-16015.34</v>
      </c>
      <c r="M61" s="47">
        <v>28145.17</v>
      </c>
      <c r="N61" s="47">
        <v>-7830.37</v>
      </c>
      <c r="O61" s="47">
        <v>36532.980000000003</v>
      </c>
      <c r="P61" s="47">
        <v>368120.96</v>
      </c>
      <c r="Q61" s="47">
        <v>356924.99</v>
      </c>
      <c r="R61" s="47">
        <v>338524.31</v>
      </c>
      <c r="S61" s="47">
        <v>349818.95</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7055.98</v>
      </c>
      <c r="L64" s="47">
        <v>4576.1499999999996</v>
      </c>
      <c r="M64" s="47"/>
      <c r="N64" s="47">
        <v>5097.29</v>
      </c>
      <c r="O64" s="47">
        <v>9700.82</v>
      </c>
      <c r="P64" s="47">
        <v>4451.49</v>
      </c>
      <c r="Q64" s="47">
        <v>6007.4</v>
      </c>
      <c r="R64" s="47">
        <v>7704.49</v>
      </c>
      <c r="S64" s="47">
        <v>2519.36</v>
      </c>
    </row>
    <row r="65" spans="1:19" ht="39.950000000000003" customHeight="1">
      <c r="A65" s="102" t="s">
        <v>156</v>
      </c>
      <c r="B65" s="103" t="s">
        <v>184</v>
      </c>
      <c r="C65" s="47"/>
      <c r="D65" s="47"/>
      <c r="E65" s="47"/>
      <c r="F65" s="47"/>
      <c r="G65" s="47"/>
      <c r="H65" s="47"/>
      <c r="I65" s="47"/>
      <c r="J65" s="47"/>
      <c r="K65" s="47">
        <v>7055.98</v>
      </c>
      <c r="L65" s="47">
        <v>4576.1499999999996</v>
      </c>
      <c r="M65" s="47"/>
      <c r="N65" s="47">
        <v>5097.29</v>
      </c>
      <c r="O65" s="47">
        <v>9700.82</v>
      </c>
      <c r="P65" s="47">
        <v>4451.49</v>
      </c>
      <c r="Q65" s="47">
        <v>6007.4</v>
      </c>
      <c r="R65" s="47">
        <v>7704.49</v>
      </c>
      <c r="S65" s="47">
        <v>2519.36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708" activePane="bottomLeft" state="frozen"/>
      <selection activeCell="A3293" sqref="A3293"/>
      <selection pane="bottomLeft" activeCell="P3342" sqref="P334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2680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4000</v>
      </c>
      <c r="M10" s="34">
        <v>4000</v>
      </c>
      <c r="N10" s="34">
        <v>4000</v>
      </c>
      <c r="O10" s="34">
        <v>4000</v>
      </c>
      <c r="P10" s="34">
        <v>4000</v>
      </c>
      <c r="Q10" s="34">
        <v>4000</v>
      </c>
      <c r="R10" s="34">
        <v>4000</v>
      </c>
      <c r="S10" s="34">
        <v>4000</v>
      </c>
    </row>
    <row r="11" spans="1:19">
      <c r="B11" s="5">
        <v>2014</v>
      </c>
      <c r="C11" s="33"/>
      <c r="D11" s="33"/>
      <c r="E11" s="33"/>
      <c r="F11" s="33"/>
      <c r="G11" s="33"/>
      <c r="H11" s="33"/>
      <c r="I11" s="33"/>
      <c r="J11" s="33"/>
      <c r="K11" s="34">
        <v>0</v>
      </c>
      <c r="L11" s="34">
        <v>0</v>
      </c>
      <c r="M11" s="34">
        <v>0</v>
      </c>
      <c r="N11" s="34"/>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328.39</v>
      </c>
      <c r="D24" s="34">
        <v>328.39</v>
      </c>
      <c r="E24" s="34">
        <v>328.39</v>
      </c>
      <c r="F24" s="34">
        <v>328.39</v>
      </c>
      <c r="G24" s="34">
        <v>328.39</v>
      </c>
      <c r="H24" s="34">
        <v>328.39</v>
      </c>
      <c r="I24" s="34">
        <v>328.39</v>
      </c>
      <c r="J24" s="34">
        <v>328.39</v>
      </c>
      <c r="K24" s="34">
        <v>328.39</v>
      </c>
      <c r="L24" s="34">
        <v>328.39</v>
      </c>
      <c r="M24" s="34">
        <v>328.39</v>
      </c>
      <c r="N24" s="34">
        <v>328.39</v>
      </c>
      <c r="O24" s="34">
        <v>328.39</v>
      </c>
      <c r="P24" s="34">
        <v>328.39</v>
      </c>
      <c r="Q24" s="34">
        <v>328.39</v>
      </c>
      <c r="R24" s="34">
        <v>328.39</v>
      </c>
      <c r="S24" s="34">
        <v>328.39</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1243.33</v>
      </c>
      <c r="D28" s="34">
        <v>1243.33</v>
      </c>
      <c r="E28" s="34">
        <v>1243.33</v>
      </c>
      <c r="F28" s="34">
        <v>1243.33</v>
      </c>
      <c r="G28" s="34">
        <v>1243.33</v>
      </c>
      <c r="H28" s="34">
        <v>1243.33</v>
      </c>
      <c r="I28" s="34">
        <v>1243.33</v>
      </c>
      <c r="J28" s="34">
        <v>1243.33</v>
      </c>
      <c r="K28" s="34">
        <v>1243.33</v>
      </c>
      <c r="L28" s="34">
        <v>1243.33</v>
      </c>
      <c r="M28" s="34">
        <v>1243.33</v>
      </c>
      <c r="N28" s="34">
        <v>1243.33</v>
      </c>
      <c r="O28" s="34">
        <v>1243.33</v>
      </c>
      <c r="P28" s="34">
        <v>1243.33</v>
      </c>
      <c r="Q28" s="34">
        <v>1243.33</v>
      </c>
      <c r="R28" s="34">
        <v>1243.33</v>
      </c>
      <c r="S28" s="34">
        <v>1243.33</v>
      </c>
    </row>
    <row r="29" spans="2:19">
      <c r="B29" s="5">
        <v>1996</v>
      </c>
      <c r="C29" s="34">
        <v>16845.28</v>
      </c>
      <c r="D29" s="34">
        <v>16845.28</v>
      </c>
      <c r="E29" s="34">
        <v>16845.28</v>
      </c>
      <c r="F29" s="34">
        <v>16845.28</v>
      </c>
      <c r="G29" s="34">
        <v>16845.28</v>
      </c>
      <c r="H29" s="34">
        <v>16845.28</v>
      </c>
      <c r="I29" s="34">
        <v>16845.28</v>
      </c>
      <c r="J29" s="34">
        <v>16845.28</v>
      </c>
      <c r="K29" s="34">
        <v>16845.28</v>
      </c>
      <c r="L29" s="34">
        <v>16845.28</v>
      </c>
      <c r="M29" s="34">
        <v>16845.28</v>
      </c>
      <c r="N29" s="34">
        <v>16845.28</v>
      </c>
      <c r="O29" s="34">
        <v>16845.28</v>
      </c>
      <c r="P29" s="34">
        <v>16845.28</v>
      </c>
      <c r="Q29" s="34">
        <v>16845.28</v>
      </c>
      <c r="R29" s="34">
        <v>16845.28</v>
      </c>
      <c r="S29" s="34">
        <v>16845.28</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10577.43</v>
      </c>
      <c r="D31" s="34">
        <v>10577.43</v>
      </c>
      <c r="E31" s="34">
        <v>10577.43</v>
      </c>
      <c r="F31" s="34">
        <v>10577.43</v>
      </c>
      <c r="G31" s="34">
        <v>10577.43</v>
      </c>
      <c r="H31" s="34">
        <v>10577.43</v>
      </c>
      <c r="I31" s="34">
        <v>10577.43</v>
      </c>
      <c r="J31" s="34">
        <v>10577.43</v>
      </c>
      <c r="K31" s="34">
        <v>10577.43</v>
      </c>
      <c r="L31" s="34">
        <v>10577.43</v>
      </c>
      <c r="M31" s="34">
        <v>10577.43</v>
      </c>
      <c r="N31" s="34">
        <v>10577.43</v>
      </c>
      <c r="O31" s="34">
        <v>10577.43</v>
      </c>
      <c r="P31" s="34">
        <v>10577.43</v>
      </c>
      <c r="Q31" s="34">
        <v>10577.43</v>
      </c>
      <c r="R31" s="34">
        <v>10577.43</v>
      </c>
      <c r="S31" s="34">
        <v>10577.43</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102737.58</v>
      </c>
      <c r="D35" s="34">
        <v>102737.58</v>
      </c>
      <c r="E35" s="34">
        <v>102737.58</v>
      </c>
      <c r="F35" s="34">
        <v>102737.58</v>
      </c>
      <c r="G35" s="34">
        <v>102737.58</v>
      </c>
      <c r="H35" s="34">
        <v>102737.58</v>
      </c>
      <c r="I35" s="34">
        <v>102737.58</v>
      </c>
      <c r="J35" s="34">
        <v>102737.58</v>
      </c>
      <c r="K35" s="34">
        <v>102737.58</v>
      </c>
      <c r="L35" s="34">
        <v>102737.58</v>
      </c>
      <c r="M35" s="34">
        <v>102737.58</v>
      </c>
      <c r="N35" s="34">
        <v>102737.58</v>
      </c>
      <c r="O35" s="34">
        <v>102737.58</v>
      </c>
      <c r="P35" s="34">
        <v>102737.58</v>
      </c>
      <c r="Q35" s="34">
        <v>102737.58</v>
      </c>
      <c r="R35" s="34">
        <v>102737.58</v>
      </c>
      <c r="S35" s="34">
        <v>102737.58</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192.25</v>
      </c>
      <c r="D45" s="34">
        <v>192.25</v>
      </c>
      <c r="E45" s="34">
        <v>192.25</v>
      </c>
      <c r="F45" s="34">
        <v>192.25</v>
      </c>
      <c r="G45" s="34">
        <v>192.25</v>
      </c>
      <c r="H45" s="34">
        <v>192.25</v>
      </c>
      <c r="I45" s="34">
        <v>192.25</v>
      </c>
      <c r="J45" s="34">
        <v>192.25</v>
      </c>
      <c r="K45" s="34">
        <v>192.25</v>
      </c>
      <c r="L45" s="34">
        <v>192.25</v>
      </c>
      <c r="M45" s="34">
        <v>192.25</v>
      </c>
      <c r="N45" s="34">
        <v>192.25</v>
      </c>
      <c r="O45" s="34">
        <v>192.25</v>
      </c>
      <c r="P45" s="34">
        <v>192.25</v>
      </c>
      <c r="Q45" s="34">
        <v>192.25</v>
      </c>
      <c r="R45" s="34">
        <v>192.25</v>
      </c>
      <c r="S45" s="34">
        <v>192.25</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690.24</v>
      </c>
      <c r="D48" s="34">
        <v>690.24</v>
      </c>
      <c r="E48" s="34">
        <v>690.24</v>
      </c>
      <c r="F48" s="34">
        <v>690.24</v>
      </c>
      <c r="G48" s="34">
        <v>690.24</v>
      </c>
      <c r="H48" s="34">
        <v>690.24</v>
      </c>
      <c r="I48" s="34">
        <v>690.24</v>
      </c>
      <c r="J48" s="34">
        <v>690.24</v>
      </c>
      <c r="K48" s="34">
        <v>690.24</v>
      </c>
      <c r="L48" s="34">
        <v>690.24</v>
      </c>
      <c r="M48" s="34">
        <v>690.24</v>
      </c>
      <c r="N48" s="34">
        <v>690.24</v>
      </c>
      <c r="O48" s="34">
        <v>690.24</v>
      </c>
      <c r="P48" s="34">
        <v>690.24</v>
      </c>
      <c r="Q48" s="34">
        <v>690.24</v>
      </c>
      <c r="R48" s="34">
        <v>690.24</v>
      </c>
      <c r="S48" s="34">
        <v>690.24</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666.72</v>
      </c>
      <c r="D51" s="34">
        <v>666.72</v>
      </c>
      <c r="E51" s="34">
        <v>666.72</v>
      </c>
      <c r="F51" s="34">
        <v>666.72</v>
      </c>
      <c r="G51" s="34">
        <v>666.72</v>
      </c>
      <c r="H51" s="34">
        <v>666.72</v>
      </c>
      <c r="I51" s="34">
        <v>666.72</v>
      </c>
      <c r="J51" s="34">
        <v>666.72</v>
      </c>
      <c r="K51" s="34">
        <v>666.72</v>
      </c>
      <c r="L51" s="34">
        <v>666.72</v>
      </c>
      <c r="M51" s="34">
        <v>666.72</v>
      </c>
      <c r="N51" s="34">
        <v>666.72</v>
      </c>
      <c r="O51" s="34">
        <v>666.72</v>
      </c>
      <c r="P51" s="34">
        <v>666.72</v>
      </c>
      <c r="Q51" s="34">
        <v>666.72</v>
      </c>
      <c r="R51" s="34">
        <v>666.72</v>
      </c>
      <c r="S51" s="34">
        <v>666.72</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950.41</v>
      </c>
      <c r="D58" s="34">
        <v>950.41</v>
      </c>
      <c r="E58" s="34">
        <v>950.41</v>
      </c>
      <c r="F58" s="34">
        <v>950.41</v>
      </c>
      <c r="G58" s="34">
        <v>950.41</v>
      </c>
      <c r="H58" s="34">
        <v>950.41</v>
      </c>
      <c r="I58" s="34">
        <v>950.41</v>
      </c>
      <c r="J58" s="34">
        <v>950.41</v>
      </c>
      <c r="K58" s="34">
        <v>950.41</v>
      </c>
      <c r="L58" s="34">
        <v>950.41</v>
      </c>
      <c r="M58" s="34">
        <v>950.41</v>
      </c>
      <c r="N58" s="34">
        <v>950.41</v>
      </c>
      <c r="O58" s="34">
        <v>950.41</v>
      </c>
      <c r="P58" s="34">
        <v>950.41</v>
      </c>
      <c r="Q58" s="34">
        <v>950.41</v>
      </c>
      <c r="R58" s="34">
        <v>950.41</v>
      </c>
      <c r="S58" s="34">
        <v>950.41</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v>0</v>
      </c>
      <c r="D96" s="7">
        <v>0</v>
      </c>
      <c r="E96" s="7">
        <v>0</v>
      </c>
      <c r="F96" s="7">
        <v>0</v>
      </c>
      <c r="G96" s="7">
        <v>0</v>
      </c>
      <c r="H96" s="7">
        <v>0</v>
      </c>
      <c r="I96" s="7">
        <v>0</v>
      </c>
      <c r="J96" s="7">
        <v>0</v>
      </c>
      <c r="K96" s="7">
        <v>0</v>
      </c>
      <c r="L96" s="7">
        <v>0</v>
      </c>
      <c r="M96" s="7">
        <v>0</v>
      </c>
      <c r="N96" s="10">
        <v>0</v>
      </c>
      <c r="O96" s="10">
        <v>0</v>
      </c>
      <c r="P96" s="10">
        <v>0</v>
      </c>
      <c r="Q96" s="10">
        <v>0</v>
      </c>
      <c r="R96" s="10">
        <v>0</v>
      </c>
      <c r="S96" s="10">
        <f>SUM(S3:S95)</f>
        <v>140911.63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3280</v>
      </c>
      <c r="P102" s="34">
        <v>3280</v>
      </c>
      <c r="Q102" s="34">
        <v>3280</v>
      </c>
      <c r="R102" s="34">
        <v>3280</v>
      </c>
      <c r="S102" s="34">
        <v>3280</v>
      </c>
    </row>
    <row r="103" spans="1:19">
      <c r="A103" s="35"/>
      <c r="B103" s="5">
        <v>2017</v>
      </c>
      <c r="C103" s="33"/>
      <c r="D103" s="33"/>
      <c r="E103" s="33"/>
      <c r="F103" s="33"/>
      <c r="G103" s="33"/>
      <c r="H103" s="33"/>
      <c r="I103" s="33"/>
      <c r="J103" s="33"/>
      <c r="K103" s="33"/>
      <c r="L103" s="33"/>
      <c r="M103" s="33"/>
      <c r="N103" s="34">
        <v>1300</v>
      </c>
      <c r="O103" s="34">
        <v>1300</v>
      </c>
      <c r="P103" s="34">
        <v>1300</v>
      </c>
      <c r="Q103" s="34">
        <v>1300</v>
      </c>
      <c r="R103" s="34">
        <v>1300</v>
      </c>
      <c r="S103" s="34">
        <v>1300</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v>0</v>
      </c>
      <c r="D191" s="7">
        <v>0</v>
      </c>
      <c r="E191" s="7">
        <v>0</v>
      </c>
      <c r="F191" s="7">
        <v>0</v>
      </c>
      <c r="G191" s="7">
        <v>0</v>
      </c>
      <c r="H191" s="7">
        <v>0</v>
      </c>
      <c r="I191" s="7">
        <v>0</v>
      </c>
      <c r="J191" s="7">
        <v>0</v>
      </c>
      <c r="K191" s="7">
        <v>0</v>
      </c>
      <c r="L191" s="7">
        <v>0</v>
      </c>
      <c r="M191" s="7">
        <v>0</v>
      </c>
      <c r="N191" s="10">
        <v>1300</v>
      </c>
      <c r="O191" s="10">
        <v>4580</v>
      </c>
      <c r="P191" s="10">
        <v>4580</v>
      </c>
      <c r="Q191" s="10">
        <v>4580</v>
      </c>
      <c r="R191" s="10">
        <v>4580</v>
      </c>
      <c r="S191" s="10">
        <f>SUM(S98:S190)</f>
        <v>4580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9347.6153412678723</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84987</v>
      </c>
      <c r="M200" s="34">
        <v>84987</v>
      </c>
      <c r="N200" s="34">
        <v>84987</v>
      </c>
      <c r="O200" s="34">
        <v>84987</v>
      </c>
      <c r="P200" s="34">
        <v>84987</v>
      </c>
      <c r="Q200" s="34">
        <v>84987</v>
      </c>
      <c r="R200" s="34">
        <v>84987</v>
      </c>
      <c r="S200" s="34">
        <v>84987</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8959</v>
      </c>
      <c r="H205" s="34">
        <v>8959</v>
      </c>
      <c r="I205" s="34">
        <v>8959</v>
      </c>
      <c r="J205" s="34">
        <v>8959</v>
      </c>
      <c r="K205" s="34">
        <v>8959</v>
      </c>
      <c r="L205" s="34">
        <v>8959</v>
      </c>
      <c r="M205" s="34">
        <v>8959</v>
      </c>
      <c r="N205" s="34">
        <v>8959</v>
      </c>
      <c r="O205" s="34">
        <v>8959</v>
      </c>
      <c r="P205" s="34">
        <v>8959</v>
      </c>
      <c r="Q205" s="34">
        <v>8959</v>
      </c>
      <c r="R205" s="34">
        <v>8959</v>
      </c>
      <c r="S205" s="34">
        <v>8959</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3237.4700000004377</v>
      </c>
      <c r="E208" s="34">
        <v>3237.4700000004377</v>
      </c>
      <c r="F208" s="34">
        <v>3237.4700000004377</v>
      </c>
      <c r="G208" s="34">
        <v>3237.4700000004377</v>
      </c>
      <c r="H208" s="34">
        <v>3237.4700000004377</v>
      </c>
      <c r="I208" s="34">
        <v>3237.4700000004377</v>
      </c>
      <c r="J208" s="34">
        <v>3237.4700000004377</v>
      </c>
      <c r="K208" s="34">
        <v>3237.4700000004377</v>
      </c>
      <c r="L208" s="34">
        <v>3237.4700000004377</v>
      </c>
      <c r="M208" s="34">
        <v>3237.4700000004377</v>
      </c>
      <c r="N208" s="34">
        <v>3237.4700000004377</v>
      </c>
      <c r="O208" s="34">
        <v>3237.4700000004377</v>
      </c>
      <c r="P208" s="34">
        <v>3237.4700000004377</v>
      </c>
      <c r="Q208" s="34">
        <v>3237.4700000004377</v>
      </c>
      <c r="R208" s="34">
        <v>3237.4700000004377</v>
      </c>
      <c r="S208" s="34">
        <v>3237.4700000004377</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5022.53</v>
      </c>
      <c r="D210" s="34">
        <v>5022.53</v>
      </c>
      <c r="E210" s="34">
        <v>5022.53</v>
      </c>
      <c r="F210" s="34">
        <v>5022.53</v>
      </c>
      <c r="G210" s="34">
        <v>5022.53</v>
      </c>
      <c r="H210" s="34">
        <v>5022.53</v>
      </c>
      <c r="I210" s="34">
        <v>5022.53</v>
      </c>
      <c r="J210" s="34">
        <v>5022.53</v>
      </c>
      <c r="K210" s="34">
        <v>5022.53</v>
      </c>
      <c r="L210" s="34">
        <v>5022.53</v>
      </c>
      <c r="M210" s="34">
        <v>5022.53</v>
      </c>
      <c r="N210" s="34">
        <v>5022.53</v>
      </c>
      <c r="O210" s="34">
        <v>5022.53</v>
      </c>
      <c r="P210" s="34">
        <v>5022.53</v>
      </c>
      <c r="Q210" s="34">
        <v>5022.53</v>
      </c>
      <c r="R210" s="34">
        <v>5022.53</v>
      </c>
      <c r="S210" s="34">
        <v>5022.53</v>
      </c>
    </row>
    <row r="211" spans="2:19">
      <c r="B211" s="5">
        <v>2004</v>
      </c>
      <c r="C211" s="34">
        <v>620598.82999999996</v>
      </c>
      <c r="D211" s="34">
        <v>620598.82999999996</v>
      </c>
      <c r="E211" s="34">
        <v>620598.82999999996</v>
      </c>
      <c r="F211" s="34">
        <v>620598.82999999996</v>
      </c>
      <c r="G211" s="34">
        <v>620598.82999999996</v>
      </c>
      <c r="H211" s="34">
        <v>620598.82999999996</v>
      </c>
      <c r="I211" s="34">
        <v>620598.82999999996</v>
      </c>
      <c r="J211" s="34">
        <v>620598.82999999996</v>
      </c>
      <c r="K211" s="34">
        <v>620598.82999999996</v>
      </c>
      <c r="L211" s="34">
        <v>620598.82999999996</v>
      </c>
      <c r="M211" s="34">
        <v>620598.82999999996</v>
      </c>
      <c r="N211" s="34">
        <v>620598.82999999996</v>
      </c>
      <c r="O211" s="34">
        <v>620598.82999999996</v>
      </c>
      <c r="P211" s="34">
        <v>620598.82999999996</v>
      </c>
      <c r="Q211" s="34">
        <v>620598.82999999996</v>
      </c>
      <c r="R211" s="34">
        <v>620598.82999999996</v>
      </c>
      <c r="S211" s="34">
        <v>620598.82999999996</v>
      </c>
    </row>
    <row r="212" spans="2:19">
      <c r="B212" s="5">
        <v>2003</v>
      </c>
      <c r="C212" s="34">
        <v>16164.12</v>
      </c>
      <c r="D212" s="34">
        <v>16164.12</v>
      </c>
      <c r="E212" s="34">
        <v>16164.12</v>
      </c>
      <c r="F212" s="34">
        <v>16164.12</v>
      </c>
      <c r="G212" s="34">
        <v>16164.12</v>
      </c>
      <c r="H212" s="34">
        <v>16164.12</v>
      </c>
      <c r="I212" s="34">
        <v>16164.12</v>
      </c>
      <c r="J212" s="34">
        <v>16164.12</v>
      </c>
      <c r="K212" s="34">
        <v>16164.12</v>
      </c>
      <c r="L212" s="34">
        <v>16164.12</v>
      </c>
      <c r="M212" s="34">
        <v>16164.12</v>
      </c>
      <c r="N212" s="34">
        <v>16164.12</v>
      </c>
      <c r="O212" s="34">
        <v>16164.12</v>
      </c>
      <c r="P212" s="34">
        <v>16164.12</v>
      </c>
      <c r="Q212" s="34">
        <v>16164.12</v>
      </c>
      <c r="R212" s="34">
        <v>16164.12</v>
      </c>
      <c r="S212" s="34">
        <v>16164.12</v>
      </c>
    </row>
    <row r="213" spans="2:19">
      <c r="B213" s="5">
        <v>2002</v>
      </c>
      <c r="C213" s="34">
        <v>332890.19</v>
      </c>
      <c r="D213" s="34">
        <v>332890.19</v>
      </c>
      <c r="E213" s="34">
        <v>332890.19</v>
      </c>
      <c r="F213" s="34">
        <v>332890.19</v>
      </c>
      <c r="G213" s="34">
        <v>332890.19</v>
      </c>
      <c r="H213" s="34">
        <v>332890.19</v>
      </c>
      <c r="I213" s="34">
        <v>332890.19</v>
      </c>
      <c r="J213" s="34">
        <v>332890.19</v>
      </c>
      <c r="K213" s="34">
        <v>332890.19</v>
      </c>
      <c r="L213" s="34">
        <v>332890.19</v>
      </c>
      <c r="M213" s="34">
        <v>332890.19</v>
      </c>
      <c r="N213" s="34">
        <v>332890.19</v>
      </c>
      <c r="O213" s="34">
        <v>332890.19</v>
      </c>
      <c r="P213" s="34">
        <v>332890.19</v>
      </c>
      <c r="Q213" s="34">
        <v>332890.19</v>
      </c>
      <c r="R213" s="34">
        <v>332890.19</v>
      </c>
      <c r="S213" s="34">
        <v>332890.19</v>
      </c>
    </row>
    <row r="214" spans="2:19">
      <c r="B214" s="5">
        <v>2001</v>
      </c>
      <c r="C214" s="34">
        <v>124867.81</v>
      </c>
      <c r="D214" s="34">
        <v>124867.81</v>
      </c>
      <c r="E214" s="34">
        <v>124867.81</v>
      </c>
      <c r="F214" s="34">
        <v>124867.81</v>
      </c>
      <c r="G214" s="34">
        <v>124867.81</v>
      </c>
      <c r="H214" s="34">
        <v>124867.81</v>
      </c>
      <c r="I214" s="34">
        <v>124867.81</v>
      </c>
      <c r="J214" s="34">
        <v>124867.81</v>
      </c>
      <c r="K214" s="34">
        <v>124867.81</v>
      </c>
      <c r="L214" s="34">
        <v>124867.81</v>
      </c>
      <c r="M214" s="34">
        <v>124867.81</v>
      </c>
      <c r="N214" s="34">
        <v>124867.81</v>
      </c>
      <c r="O214" s="34">
        <v>124867.81</v>
      </c>
      <c r="P214" s="34">
        <v>124867.81</v>
      </c>
      <c r="Q214" s="34">
        <v>124867.81</v>
      </c>
      <c r="R214" s="34">
        <v>124867.81</v>
      </c>
      <c r="S214" s="34">
        <v>124867.81</v>
      </c>
    </row>
    <row r="215" spans="2:19">
      <c r="B215" s="5">
        <v>2000</v>
      </c>
      <c r="C215" s="34">
        <v>9457.9499999999989</v>
      </c>
      <c r="D215" s="34">
        <v>9457.9499999999989</v>
      </c>
      <c r="E215" s="34">
        <v>9457.9499999999989</v>
      </c>
      <c r="F215" s="34">
        <v>9457.9499999999989</v>
      </c>
      <c r="G215" s="34">
        <v>9457.9499999999989</v>
      </c>
      <c r="H215" s="34">
        <v>9457.9499999999989</v>
      </c>
      <c r="I215" s="34">
        <v>9457.9499999999989</v>
      </c>
      <c r="J215" s="34">
        <v>9457.9499999999989</v>
      </c>
      <c r="K215" s="34">
        <v>9457.9499999999989</v>
      </c>
      <c r="L215" s="34">
        <v>9457.9499999999989</v>
      </c>
      <c r="M215" s="34">
        <v>9457.9499999999989</v>
      </c>
      <c r="N215" s="34">
        <v>9457.9499999999989</v>
      </c>
      <c r="O215" s="34">
        <v>9457.9499999999989</v>
      </c>
      <c r="P215" s="34">
        <v>9457.9499999999989</v>
      </c>
      <c r="Q215" s="34">
        <v>9457.9499999999989</v>
      </c>
      <c r="R215" s="34">
        <v>9457.9499999999989</v>
      </c>
      <c r="S215" s="34">
        <v>9457.9499999999989</v>
      </c>
    </row>
    <row r="216" spans="2:19">
      <c r="B216" s="5">
        <v>1999</v>
      </c>
      <c r="C216" s="34">
        <v>84.01</v>
      </c>
      <c r="D216" s="34">
        <v>84.01</v>
      </c>
      <c r="E216" s="34">
        <v>84.01</v>
      </c>
      <c r="F216" s="34">
        <v>84.01</v>
      </c>
      <c r="G216" s="34">
        <v>84.01</v>
      </c>
      <c r="H216" s="34">
        <v>84.01</v>
      </c>
      <c r="I216" s="34">
        <v>84.01</v>
      </c>
      <c r="J216" s="34">
        <v>84.01</v>
      </c>
      <c r="K216" s="34">
        <v>84.01</v>
      </c>
      <c r="L216" s="34">
        <v>84.01</v>
      </c>
      <c r="M216" s="34">
        <v>84.01</v>
      </c>
      <c r="N216" s="34">
        <v>84.01</v>
      </c>
      <c r="O216" s="34">
        <v>84.01</v>
      </c>
      <c r="P216" s="34">
        <v>84.01</v>
      </c>
      <c r="Q216" s="34">
        <v>84.01</v>
      </c>
      <c r="R216" s="34">
        <v>84.01</v>
      </c>
      <c r="S216" s="34">
        <v>84.01</v>
      </c>
    </row>
    <row r="217" spans="2:19">
      <c r="B217" s="5">
        <v>1998</v>
      </c>
      <c r="C217" s="34">
        <v>4020.88</v>
      </c>
      <c r="D217" s="34">
        <v>4020.88</v>
      </c>
      <c r="E217" s="34">
        <v>4020.88</v>
      </c>
      <c r="F217" s="34">
        <v>4020.88</v>
      </c>
      <c r="G217" s="34">
        <v>4020.88</v>
      </c>
      <c r="H217" s="34">
        <v>4020.88</v>
      </c>
      <c r="I217" s="34">
        <v>4020.88</v>
      </c>
      <c r="J217" s="34">
        <v>4020.88</v>
      </c>
      <c r="K217" s="34">
        <v>4020.88</v>
      </c>
      <c r="L217" s="34">
        <v>4020.88</v>
      </c>
      <c r="M217" s="34">
        <v>4020.88</v>
      </c>
      <c r="N217" s="34">
        <v>4020.88</v>
      </c>
      <c r="O217" s="34">
        <v>4020.88</v>
      </c>
      <c r="P217" s="34">
        <v>4020.88</v>
      </c>
      <c r="Q217" s="34">
        <v>4020.88</v>
      </c>
      <c r="R217" s="34">
        <v>4020.88</v>
      </c>
      <c r="S217" s="34">
        <v>4020.88</v>
      </c>
    </row>
    <row r="218" spans="2:19">
      <c r="B218" s="5">
        <v>1997</v>
      </c>
      <c r="C218" s="34">
        <v>36111.68</v>
      </c>
      <c r="D218" s="34">
        <v>36111.68</v>
      </c>
      <c r="E218" s="34">
        <v>36111.68</v>
      </c>
      <c r="F218" s="34">
        <v>36111.68</v>
      </c>
      <c r="G218" s="34">
        <v>36111.68</v>
      </c>
      <c r="H218" s="34">
        <v>36111.68</v>
      </c>
      <c r="I218" s="34">
        <v>36111.68</v>
      </c>
      <c r="J218" s="34">
        <v>36111.68</v>
      </c>
      <c r="K218" s="34">
        <v>36111.68</v>
      </c>
      <c r="L218" s="34">
        <v>36111.68</v>
      </c>
      <c r="M218" s="34">
        <v>36111.68</v>
      </c>
      <c r="N218" s="34">
        <v>36111.68</v>
      </c>
      <c r="O218" s="34">
        <v>36111.68</v>
      </c>
      <c r="P218" s="34">
        <v>36111.68</v>
      </c>
      <c r="Q218" s="34">
        <v>36111.68</v>
      </c>
      <c r="R218" s="34">
        <v>36111.68</v>
      </c>
      <c r="S218" s="34">
        <v>36111.68</v>
      </c>
    </row>
    <row r="219" spans="2:19">
      <c r="B219" s="5">
        <v>1996</v>
      </c>
      <c r="C219" s="34">
        <v>55342.44</v>
      </c>
      <c r="D219" s="34">
        <v>55342.44</v>
      </c>
      <c r="E219" s="34">
        <v>55342.44</v>
      </c>
      <c r="F219" s="34">
        <v>55342.44</v>
      </c>
      <c r="G219" s="34">
        <v>55342.44</v>
      </c>
      <c r="H219" s="34">
        <v>55342.44</v>
      </c>
      <c r="I219" s="34">
        <v>55342.44</v>
      </c>
      <c r="J219" s="34">
        <v>55342.44</v>
      </c>
      <c r="K219" s="34">
        <v>55342.44</v>
      </c>
      <c r="L219" s="34">
        <v>55342.44</v>
      </c>
      <c r="M219" s="34">
        <v>55342.44</v>
      </c>
      <c r="N219" s="34">
        <v>55342.44</v>
      </c>
      <c r="O219" s="34">
        <v>55342.44</v>
      </c>
      <c r="P219" s="34">
        <v>55342.44</v>
      </c>
      <c r="Q219" s="34">
        <v>55342.44</v>
      </c>
      <c r="R219" s="34">
        <v>55342.44</v>
      </c>
      <c r="S219" s="34">
        <v>55342.44</v>
      </c>
    </row>
    <row r="220" spans="2:19">
      <c r="B220" s="5">
        <v>1995</v>
      </c>
      <c r="C220" s="34">
        <v>6250.46</v>
      </c>
      <c r="D220" s="34">
        <v>6250.46</v>
      </c>
      <c r="E220" s="34">
        <v>6250.46</v>
      </c>
      <c r="F220" s="34">
        <v>6250.46</v>
      </c>
      <c r="G220" s="34">
        <v>6250.46</v>
      </c>
      <c r="H220" s="34">
        <v>6250.46</v>
      </c>
      <c r="I220" s="34">
        <v>6250.46</v>
      </c>
      <c r="J220" s="34">
        <v>6250.46</v>
      </c>
      <c r="K220" s="34">
        <v>6250.46</v>
      </c>
      <c r="L220" s="34">
        <v>6250.46</v>
      </c>
      <c r="M220" s="34">
        <v>6250.46</v>
      </c>
      <c r="N220" s="34">
        <v>6250.46</v>
      </c>
      <c r="O220" s="34">
        <v>6250.46</v>
      </c>
      <c r="P220" s="34">
        <v>6250.46</v>
      </c>
      <c r="Q220" s="34">
        <v>6250.46</v>
      </c>
      <c r="R220" s="34">
        <v>6250.46</v>
      </c>
      <c r="S220" s="34">
        <v>6250.46</v>
      </c>
    </row>
    <row r="221" spans="2:19">
      <c r="B221" s="5">
        <v>1994</v>
      </c>
      <c r="C221" s="34">
        <v>23344.3</v>
      </c>
      <c r="D221" s="34">
        <v>23344.3</v>
      </c>
      <c r="E221" s="34">
        <v>23344.3</v>
      </c>
      <c r="F221" s="34">
        <v>23344.3</v>
      </c>
      <c r="G221" s="34">
        <v>23344.3</v>
      </c>
      <c r="H221" s="34">
        <v>23344.3</v>
      </c>
      <c r="I221" s="34">
        <v>23344.3</v>
      </c>
      <c r="J221" s="34">
        <v>23344.3</v>
      </c>
      <c r="K221" s="34">
        <v>23344.3</v>
      </c>
      <c r="L221" s="34">
        <v>23344.3</v>
      </c>
      <c r="M221" s="34">
        <v>23344.3</v>
      </c>
      <c r="N221" s="34">
        <v>23344.3</v>
      </c>
      <c r="O221" s="34">
        <v>23344.3</v>
      </c>
      <c r="P221" s="34">
        <v>23344.3</v>
      </c>
      <c r="Q221" s="34">
        <v>23344.3</v>
      </c>
      <c r="R221" s="34">
        <v>23344.3</v>
      </c>
      <c r="S221" s="34">
        <v>23344.3</v>
      </c>
    </row>
    <row r="222" spans="2:19">
      <c r="B222" s="5">
        <v>1993</v>
      </c>
      <c r="C222" s="34">
        <v>26422.31</v>
      </c>
      <c r="D222" s="34">
        <v>26422.31</v>
      </c>
      <c r="E222" s="34">
        <v>26422.31</v>
      </c>
      <c r="F222" s="34">
        <v>26422.31</v>
      </c>
      <c r="G222" s="34">
        <v>26422.31</v>
      </c>
      <c r="H222" s="34">
        <v>26422.31</v>
      </c>
      <c r="I222" s="34">
        <v>26422.31</v>
      </c>
      <c r="J222" s="34">
        <v>26422.31</v>
      </c>
      <c r="K222" s="34">
        <v>26422.31</v>
      </c>
      <c r="L222" s="34">
        <v>26422.31</v>
      </c>
      <c r="M222" s="34">
        <v>26422.31</v>
      </c>
      <c r="N222" s="34">
        <v>26422.31</v>
      </c>
      <c r="O222" s="34">
        <v>26422.31</v>
      </c>
      <c r="P222" s="34">
        <v>26422.31</v>
      </c>
      <c r="Q222" s="34">
        <v>26422.31</v>
      </c>
      <c r="R222" s="34">
        <v>26422.31</v>
      </c>
      <c r="S222" s="34">
        <v>26422.31</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22556.720000000001</v>
      </c>
      <c r="D224" s="34">
        <v>22556.720000000001</v>
      </c>
      <c r="E224" s="34">
        <v>22556.720000000001</v>
      </c>
      <c r="F224" s="34">
        <v>22556.720000000001</v>
      </c>
      <c r="G224" s="34">
        <v>22556.720000000001</v>
      </c>
      <c r="H224" s="34">
        <v>22556.720000000001</v>
      </c>
      <c r="I224" s="34">
        <v>22556.720000000001</v>
      </c>
      <c r="J224" s="34">
        <v>22556.720000000001</v>
      </c>
      <c r="K224" s="34">
        <v>22556.720000000001</v>
      </c>
      <c r="L224" s="34">
        <v>22556.720000000001</v>
      </c>
      <c r="M224" s="34">
        <v>22556.720000000001</v>
      </c>
      <c r="N224" s="34">
        <v>22556.720000000001</v>
      </c>
      <c r="O224" s="34">
        <v>22556.720000000001</v>
      </c>
      <c r="P224" s="34">
        <v>22556.720000000001</v>
      </c>
      <c r="Q224" s="34">
        <v>22556.720000000001</v>
      </c>
      <c r="R224" s="34">
        <v>22556.720000000001</v>
      </c>
      <c r="S224" s="34">
        <v>22556.720000000001</v>
      </c>
    </row>
    <row r="225" spans="2:19">
      <c r="B225" s="5">
        <v>1990</v>
      </c>
      <c r="C225" s="34">
        <v>16766.169999999998</v>
      </c>
      <c r="D225" s="34">
        <v>16766.169999999998</v>
      </c>
      <c r="E225" s="34">
        <v>16766.169999999998</v>
      </c>
      <c r="F225" s="34">
        <v>16766.169999999998</v>
      </c>
      <c r="G225" s="34">
        <v>16766.169999999998</v>
      </c>
      <c r="H225" s="34">
        <v>16766.169999999998</v>
      </c>
      <c r="I225" s="34">
        <v>16766.169999999998</v>
      </c>
      <c r="J225" s="34">
        <v>16766.169999999998</v>
      </c>
      <c r="K225" s="34">
        <v>16766.169999999998</v>
      </c>
      <c r="L225" s="34">
        <v>16766.169999999998</v>
      </c>
      <c r="M225" s="34">
        <v>16766.169999999998</v>
      </c>
      <c r="N225" s="34">
        <v>16766.169999999998</v>
      </c>
      <c r="O225" s="34">
        <v>16766.169999999998</v>
      </c>
      <c r="P225" s="34">
        <v>16766.169999999998</v>
      </c>
      <c r="Q225" s="34">
        <v>16766.169999999998</v>
      </c>
      <c r="R225" s="34">
        <v>16766.169999999998</v>
      </c>
      <c r="S225" s="34">
        <v>16766.169999999998</v>
      </c>
    </row>
    <row r="226" spans="2:19">
      <c r="B226" s="5">
        <v>1989</v>
      </c>
      <c r="C226" s="34">
        <v>19140.23</v>
      </c>
      <c r="D226" s="34">
        <v>19140.23</v>
      </c>
      <c r="E226" s="34">
        <v>19140.23</v>
      </c>
      <c r="F226" s="34">
        <v>19140.23</v>
      </c>
      <c r="G226" s="34">
        <v>19140.23</v>
      </c>
      <c r="H226" s="34">
        <v>19140.23</v>
      </c>
      <c r="I226" s="34">
        <v>19140.23</v>
      </c>
      <c r="J226" s="34">
        <v>19140.23</v>
      </c>
      <c r="K226" s="34">
        <v>19140.23</v>
      </c>
      <c r="L226" s="34">
        <v>19140.23</v>
      </c>
      <c r="M226" s="34">
        <v>19140.23</v>
      </c>
      <c r="N226" s="34">
        <v>19140.23</v>
      </c>
      <c r="O226" s="34">
        <v>19140.23</v>
      </c>
      <c r="P226" s="34">
        <v>19140.23</v>
      </c>
      <c r="Q226" s="34">
        <v>19140.23</v>
      </c>
      <c r="R226" s="34">
        <v>19140.23</v>
      </c>
      <c r="S226" s="34">
        <v>19140.23</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19013.38</v>
      </c>
      <c r="D228" s="34">
        <v>19013.38</v>
      </c>
      <c r="E228" s="34">
        <v>19013.38</v>
      </c>
      <c r="F228" s="34">
        <v>19013.38</v>
      </c>
      <c r="G228" s="34">
        <v>19013.38</v>
      </c>
      <c r="H228" s="34">
        <v>19013.38</v>
      </c>
      <c r="I228" s="34">
        <v>19013.38</v>
      </c>
      <c r="J228" s="34">
        <v>19013.38</v>
      </c>
      <c r="K228" s="34">
        <v>19013.38</v>
      </c>
      <c r="L228" s="34">
        <v>19013.38</v>
      </c>
      <c r="M228" s="34">
        <v>19013.38</v>
      </c>
      <c r="N228" s="34">
        <v>19013.38</v>
      </c>
      <c r="O228" s="34">
        <v>19013.38</v>
      </c>
      <c r="P228" s="34">
        <v>19013.38</v>
      </c>
      <c r="Q228" s="34">
        <v>19013.38</v>
      </c>
      <c r="R228" s="34">
        <v>19013.38</v>
      </c>
      <c r="S228" s="34">
        <v>19013.38</v>
      </c>
    </row>
    <row r="229" spans="2:19">
      <c r="B229" s="5">
        <v>1986</v>
      </c>
      <c r="C229" s="34">
        <v>110458.67</v>
      </c>
      <c r="D229" s="34">
        <v>110458.67</v>
      </c>
      <c r="E229" s="34">
        <v>110458.67</v>
      </c>
      <c r="F229" s="34">
        <v>110458.67</v>
      </c>
      <c r="G229" s="34">
        <v>110458.67</v>
      </c>
      <c r="H229" s="34">
        <v>110458.67</v>
      </c>
      <c r="I229" s="34">
        <v>110458.67</v>
      </c>
      <c r="J229" s="34">
        <v>110458.67</v>
      </c>
      <c r="K229" s="34">
        <v>110458.67</v>
      </c>
      <c r="L229" s="34">
        <v>110458.67</v>
      </c>
      <c r="M229" s="34">
        <v>110458.67</v>
      </c>
      <c r="N229" s="34">
        <v>110458.67</v>
      </c>
      <c r="O229" s="34">
        <v>110458.67</v>
      </c>
      <c r="P229" s="34">
        <v>110458.67</v>
      </c>
      <c r="Q229" s="34">
        <v>110458.67</v>
      </c>
      <c r="R229" s="34">
        <v>110458.67</v>
      </c>
      <c r="S229" s="34">
        <v>110458.67</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1347.49</v>
      </c>
      <c r="D232" s="34">
        <v>1347.49</v>
      </c>
      <c r="E232" s="34">
        <v>1347.49</v>
      </c>
      <c r="F232" s="34">
        <v>1347.49</v>
      </c>
      <c r="G232" s="34">
        <v>1347.49</v>
      </c>
      <c r="H232" s="34">
        <v>1347.49</v>
      </c>
      <c r="I232" s="34">
        <v>1347.49</v>
      </c>
      <c r="J232" s="34">
        <v>1347.49</v>
      </c>
      <c r="K232" s="34">
        <v>1347.49</v>
      </c>
      <c r="L232" s="34">
        <v>1347.49</v>
      </c>
      <c r="M232" s="34">
        <v>1347.49</v>
      </c>
      <c r="N232" s="34">
        <v>1347.49</v>
      </c>
      <c r="O232" s="34">
        <v>1347.49</v>
      </c>
      <c r="P232" s="34">
        <v>1347.49</v>
      </c>
      <c r="Q232" s="34">
        <v>1347.49</v>
      </c>
      <c r="R232" s="34">
        <v>1347.49</v>
      </c>
      <c r="S232" s="34">
        <v>1347.49</v>
      </c>
    </row>
    <row r="233" spans="2:19">
      <c r="B233" s="5">
        <v>1982</v>
      </c>
      <c r="C233" s="34">
        <v>11701.33</v>
      </c>
      <c r="D233" s="34">
        <v>11701.33</v>
      </c>
      <c r="E233" s="34">
        <v>11701.33</v>
      </c>
      <c r="F233" s="34">
        <v>11701.33</v>
      </c>
      <c r="G233" s="34">
        <v>11701.33</v>
      </c>
      <c r="H233" s="34">
        <v>11701.33</v>
      </c>
      <c r="I233" s="34">
        <v>11701.33</v>
      </c>
      <c r="J233" s="34">
        <v>11701.33</v>
      </c>
      <c r="K233" s="34">
        <v>11701.33</v>
      </c>
      <c r="L233" s="34">
        <v>11701.33</v>
      </c>
      <c r="M233" s="34">
        <v>11701.33</v>
      </c>
      <c r="N233" s="34">
        <v>11701.33</v>
      </c>
      <c r="O233" s="34">
        <v>11701.33</v>
      </c>
      <c r="P233" s="34">
        <v>11701.33</v>
      </c>
      <c r="Q233" s="34">
        <v>11701.33</v>
      </c>
      <c r="R233" s="34">
        <v>11701.33</v>
      </c>
      <c r="S233" s="34">
        <v>11701.33</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5072.57</v>
      </c>
      <c r="D238" s="34">
        <v>5072.57</v>
      </c>
      <c r="E238" s="34">
        <v>5072.57</v>
      </c>
      <c r="F238" s="34">
        <v>5072.57</v>
      </c>
      <c r="G238" s="34">
        <v>5072.57</v>
      </c>
      <c r="H238" s="34">
        <v>5072.57</v>
      </c>
      <c r="I238" s="34">
        <v>5072.57</v>
      </c>
      <c r="J238" s="34">
        <v>5072.57</v>
      </c>
      <c r="K238" s="34">
        <v>5072.57</v>
      </c>
      <c r="L238" s="34">
        <v>5072.57</v>
      </c>
      <c r="M238" s="34">
        <v>5072.57</v>
      </c>
      <c r="N238" s="34">
        <v>5072.57</v>
      </c>
      <c r="O238" s="34">
        <v>5072.57</v>
      </c>
      <c r="P238" s="34">
        <v>5072.57</v>
      </c>
      <c r="Q238" s="34">
        <v>5072.57</v>
      </c>
      <c r="R238" s="34">
        <v>5072.57</v>
      </c>
      <c r="S238" s="34">
        <v>5072.57</v>
      </c>
    </row>
    <row r="239" spans="2:19">
      <c r="B239" s="5">
        <v>1976</v>
      </c>
      <c r="C239" s="34">
        <v>4833.26</v>
      </c>
      <c r="D239" s="34">
        <v>4833.26</v>
      </c>
      <c r="E239" s="34">
        <v>4833.26</v>
      </c>
      <c r="F239" s="34">
        <v>4833.26</v>
      </c>
      <c r="G239" s="34">
        <v>4833.26</v>
      </c>
      <c r="H239" s="34">
        <v>4833.26</v>
      </c>
      <c r="I239" s="34">
        <v>4833.26</v>
      </c>
      <c r="J239" s="34">
        <v>4833.26</v>
      </c>
      <c r="K239" s="34">
        <v>4833.26</v>
      </c>
      <c r="L239" s="34">
        <v>4833.26</v>
      </c>
      <c r="M239" s="34">
        <v>4833.26</v>
      </c>
      <c r="N239" s="34">
        <v>4833.26</v>
      </c>
      <c r="O239" s="34">
        <v>4833.26</v>
      </c>
      <c r="P239" s="34">
        <v>4833.26</v>
      </c>
      <c r="Q239" s="34">
        <v>4833.26</v>
      </c>
      <c r="R239" s="34">
        <v>4833.26</v>
      </c>
      <c r="S239" s="34">
        <v>4833.26</v>
      </c>
    </row>
    <row r="240" spans="2:19">
      <c r="B240" s="5">
        <v>1975</v>
      </c>
      <c r="C240" s="34">
        <v>21470.93</v>
      </c>
      <c r="D240" s="34">
        <v>21470.93</v>
      </c>
      <c r="E240" s="34">
        <v>21470.93</v>
      </c>
      <c r="F240" s="34">
        <v>21470.93</v>
      </c>
      <c r="G240" s="34">
        <v>21470.93</v>
      </c>
      <c r="H240" s="34">
        <v>21470.93</v>
      </c>
      <c r="I240" s="34">
        <v>21470.93</v>
      </c>
      <c r="J240" s="34">
        <v>21470.93</v>
      </c>
      <c r="K240" s="34">
        <v>21470.93</v>
      </c>
      <c r="L240" s="34">
        <v>21470.93</v>
      </c>
      <c r="M240" s="34">
        <v>21470.93</v>
      </c>
      <c r="N240" s="34">
        <v>21470.93</v>
      </c>
      <c r="O240" s="34">
        <v>21470.93</v>
      </c>
      <c r="P240" s="34">
        <v>21470.93</v>
      </c>
      <c r="Q240" s="34">
        <v>21470.93</v>
      </c>
      <c r="R240" s="34">
        <v>21470.93</v>
      </c>
      <c r="S240" s="34">
        <v>21470.93</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1106.0999999999999</v>
      </c>
      <c r="D242" s="34">
        <v>1106.0999999999999</v>
      </c>
      <c r="E242" s="34">
        <v>1106.0999999999999</v>
      </c>
      <c r="F242" s="34">
        <v>1106.0999999999999</v>
      </c>
      <c r="G242" s="34">
        <v>1106.0999999999999</v>
      </c>
      <c r="H242" s="34">
        <v>1106.0999999999999</v>
      </c>
      <c r="I242" s="34">
        <v>1106.0999999999999</v>
      </c>
      <c r="J242" s="34">
        <v>1106.0999999999999</v>
      </c>
      <c r="K242" s="34">
        <v>1106.0999999999999</v>
      </c>
      <c r="L242" s="34">
        <v>1106.0999999999999</v>
      </c>
      <c r="M242" s="34">
        <v>1106.0999999999999</v>
      </c>
      <c r="N242" s="34">
        <v>1106.0999999999999</v>
      </c>
      <c r="O242" s="34">
        <v>1106.0999999999999</v>
      </c>
      <c r="P242" s="34">
        <v>1106.0999999999999</v>
      </c>
      <c r="Q242" s="34">
        <v>1106.0999999999999</v>
      </c>
      <c r="R242" s="34">
        <v>1106.0999999999999</v>
      </c>
      <c r="S242" s="34">
        <v>1106.0999999999999</v>
      </c>
    </row>
    <row r="243" spans="2:19">
      <c r="B243" s="5">
        <v>1972</v>
      </c>
      <c r="C243" s="34">
        <v>21166.23</v>
      </c>
      <c r="D243" s="34">
        <v>21166.23</v>
      </c>
      <c r="E243" s="34">
        <v>21166.23</v>
      </c>
      <c r="F243" s="34">
        <v>21166.23</v>
      </c>
      <c r="G243" s="34">
        <v>21166.23</v>
      </c>
      <c r="H243" s="34">
        <v>21166.23</v>
      </c>
      <c r="I243" s="34">
        <v>21166.23</v>
      </c>
      <c r="J243" s="34">
        <v>21166.23</v>
      </c>
      <c r="K243" s="34">
        <v>21166.23</v>
      </c>
      <c r="L243" s="34">
        <v>21166.23</v>
      </c>
      <c r="M243" s="34">
        <v>21166.23</v>
      </c>
      <c r="N243" s="34">
        <v>21166.23</v>
      </c>
      <c r="O243" s="34">
        <v>21166.23</v>
      </c>
      <c r="P243" s="34">
        <v>21166.23</v>
      </c>
      <c r="Q243" s="34">
        <v>21166.23</v>
      </c>
      <c r="R243" s="34">
        <v>21166.23</v>
      </c>
      <c r="S243" s="34">
        <v>21166.23</v>
      </c>
    </row>
    <row r="244" spans="2:19">
      <c r="B244" s="5">
        <v>1971</v>
      </c>
      <c r="C244" s="34">
        <v>7617.74</v>
      </c>
      <c r="D244" s="34">
        <v>7617.74</v>
      </c>
      <c r="E244" s="34">
        <v>7617.74</v>
      </c>
      <c r="F244" s="34">
        <v>7617.74</v>
      </c>
      <c r="G244" s="34">
        <v>7617.74</v>
      </c>
      <c r="H244" s="34">
        <v>7617.74</v>
      </c>
      <c r="I244" s="34">
        <v>7617.74</v>
      </c>
      <c r="J244" s="34">
        <v>7617.74</v>
      </c>
      <c r="K244" s="34">
        <v>7617.74</v>
      </c>
      <c r="L244" s="34">
        <v>7617.74</v>
      </c>
      <c r="M244" s="34">
        <v>7617.74</v>
      </c>
      <c r="N244" s="34">
        <v>7617.74</v>
      </c>
      <c r="O244" s="34">
        <v>7617.74</v>
      </c>
      <c r="P244" s="34">
        <v>7617.74</v>
      </c>
      <c r="Q244" s="34">
        <v>7617.74</v>
      </c>
      <c r="R244" s="34">
        <v>7617.74</v>
      </c>
      <c r="S244" s="34">
        <v>7617.74</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4356.29</v>
      </c>
      <c r="D254" s="34">
        <v>4356.29</v>
      </c>
      <c r="E254" s="34">
        <v>4356.29</v>
      </c>
      <c r="F254" s="34">
        <v>4356.29</v>
      </c>
      <c r="G254" s="34">
        <v>4356.29</v>
      </c>
      <c r="H254" s="34">
        <v>4356.29</v>
      </c>
      <c r="I254" s="34">
        <v>4356.29</v>
      </c>
      <c r="J254" s="34">
        <v>4356.29</v>
      </c>
      <c r="K254" s="34">
        <v>4356.29</v>
      </c>
      <c r="L254" s="34">
        <v>4356.29</v>
      </c>
      <c r="M254" s="34">
        <v>4356.29</v>
      </c>
      <c r="N254" s="34">
        <v>4356.29</v>
      </c>
      <c r="O254" s="34">
        <v>4356.29</v>
      </c>
      <c r="P254" s="34">
        <v>4356.29</v>
      </c>
      <c r="Q254" s="34">
        <v>4356.29</v>
      </c>
      <c r="R254" s="34">
        <v>4356.29</v>
      </c>
      <c r="S254" s="34">
        <v>4356.29</v>
      </c>
    </row>
    <row r="255" spans="2:19">
      <c r="B255" s="5">
        <v>1960</v>
      </c>
      <c r="C255" s="34">
        <v>1762.93</v>
      </c>
      <c r="D255" s="34">
        <v>1762.93</v>
      </c>
      <c r="E255" s="34">
        <v>1762.93</v>
      </c>
      <c r="F255" s="34">
        <v>1762.93</v>
      </c>
      <c r="G255" s="34">
        <v>1762.93</v>
      </c>
      <c r="H255" s="34">
        <v>1762.93</v>
      </c>
      <c r="I255" s="34">
        <v>1762.93</v>
      </c>
      <c r="J255" s="34">
        <v>1762.93</v>
      </c>
      <c r="K255" s="34">
        <v>1762.93</v>
      </c>
      <c r="L255" s="34">
        <v>1762.93</v>
      </c>
      <c r="M255" s="34">
        <v>1762.93</v>
      </c>
      <c r="N255" s="34">
        <v>1762.93</v>
      </c>
      <c r="O255" s="34">
        <v>1762.93</v>
      </c>
      <c r="P255" s="34">
        <v>1762.93</v>
      </c>
      <c r="Q255" s="34">
        <v>1762.93</v>
      </c>
      <c r="R255" s="34">
        <v>1762.93</v>
      </c>
      <c r="S255" s="34">
        <v>1762.93</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9572.98</v>
      </c>
      <c r="D267" s="34">
        <v>9572.98</v>
      </c>
      <c r="E267" s="34">
        <v>9572.98</v>
      </c>
      <c r="F267" s="34">
        <v>9572.98</v>
      </c>
      <c r="G267" s="34">
        <v>9572.98</v>
      </c>
      <c r="H267" s="34">
        <v>9572.98</v>
      </c>
      <c r="I267" s="34">
        <v>9572.98</v>
      </c>
      <c r="J267" s="34">
        <v>9572.98</v>
      </c>
      <c r="K267" s="34">
        <v>9572.98</v>
      </c>
      <c r="L267" s="34">
        <v>9572.98</v>
      </c>
      <c r="M267" s="34">
        <v>9572.98</v>
      </c>
      <c r="N267" s="34">
        <v>9572.98</v>
      </c>
      <c r="O267" s="34">
        <v>9572.98</v>
      </c>
      <c r="P267" s="34">
        <v>9572.98</v>
      </c>
      <c r="Q267" s="34">
        <v>9572.98</v>
      </c>
      <c r="R267" s="34">
        <v>9572.98</v>
      </c>
      <c r="S267" s="34">
        <v>9572.98</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v>1538520.5299999996</v>
      </c>
      <c r="D286" s="7">
        <v>1541758</v>
      </c>
      <c r="E286" s="7">
        <v>1541758</v>
      </c>
      <c r="F286" s="7">
        <v>1541758</v>
      </c>
      <c r="G286" s="7">
        <v>1550717</v>
      </c>
      <c r="H286" s="7">
        <v>1550717</v>
      </c>
      <c r="I286" s="7">
        <v>1550717</v>
      </c>
      <c r="J286" s="7">
        <v>1550717</v>
      </c>
      <c r="K286" s="7">
        <v>1550717</v>
      </c>
      <c r="L286" s="7">
        <v>1635704</v>
      </c>
      <c r="M286" s="7">
        <v>1635704</v>
      </c>
      <c r="N286" s="10">
        <v>0</v>
      </c>
      <c r="O286" s="10">
        <v>1635704</v>
      </c>
      <c r="P286" s="10">
        <v>1635704</v>
      </c>
      <c r="Q286" s="10">
        <v>1635704</v>
      </c>
      <c r="R286" s="10">
        <v>1635704</v>
      </c>
      <c r="S286" s="10">
        <f>SUM(S193:S285)</f>
        <v>1645051.615341268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3781</v>
      </c>
      <c r="Q291" s="34">
        <v>3781</v>
      </c>
      <c r="R291" s="34">
        <v>3781</v>
      </c>
      <c r="S291" s="34">
        <v>3781</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6439.7</v>
      </c>
      <c r="K297" s="34">
        <v>6439.7</v>
      </c>
      <c r="L297" s="34">
        <v>6439.7</v>
      </c>
      <c r="M297" s="34">
        <v>6439.7</v>
      </c>
      <c r="N297" s="34">
        <v>6439.7</v>
      </c>
      <c r="O297" s="34">
        <v>6439.7</v>
      </c>
      <c r="P297" s="34">
        <v>6439.7</v>
      </c>
      <c r="Q297" s="34">
        <v>6439.7</v>
      </c>
      <c r="R297" s="34">
        <v>6439.7</v>
      </c>
      <c r="S297" s="34">
        <v>6439.7</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v>0</v>
      </c>
      <c r="D381" s="7">
        <v>0</v>
      </c>
      <c r="E381" s="7">
        <v>0</v>
      </c>
      <c r="F381" s="7">
        <v>0</v>
      </c>
      <c r="G381" s="7">
        <v>0</v>
      </c>
      <c r="H381" s="7">
        <v>0</v>
      </c>
      <c r="I381" s="7">
        <v>0</v>
      </c>
      <c r="J381" s="7">
        <v>6439.7</v>
      </c>
      <c r="K381" s="7">
        <v>0</v>
      </c>
      <c r="L381" s="7">
        <v>0</v>
      </c>
      <c r="M381" s="7">
        <v>0</v>
      </c>
      <c r="N381" s="10">
        <v>0</v>
      </c>
      <c r="O381" s="10">
        <v>6439.7</v>
      </c>
      <c r="P381" s="10">
        <v>10220.700000000001</v>
      </c>
      <c r="Q381" s="10">
        <v>10220.700000000001</v>
      </c>
      <c r="R381" s="10">
        <v>10220.700000000001</v>
      </c>
      <c r="S381" s="10">
        <f>SUM(S288:S380)</f>
        <v>10220.700000000001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11211</v>
      </c>
      <c r="Q481" s="34">
        <v>11211</v>
      </c>
      <c r="R481" s="34">
        <v>11211</v>
      </c>
      <c r="S481" s="34">
        <v>11211</v>
      </c>
    </row>
    <row r="482" spans="1:19">
      <c r="A482" s="37"/>
      <c r="B482" s="5">
        <v>2018</v>
      </c>
      <c r="C482" s="33"/>
      <c r="D482" s="33"/>
      <c r="E482" s="33"/>
      <c r="F482" s="33"/>
      <c r="G482" s="33"/>
      <c r="H482" s="33"/>
      <c r="I482" s="33"/>
      <c r="J482" s="33"/>
      <c r="K482" s="33"/>
      <c r="L482" s="33"/>
      <c r="M482" s="33"/>
      <c r="N482" s="33"/>
      <c r="O482" s="34">
        <v>2162</v>
      </c>
      <c r="P482" s="34">
        <v>2162</v>
      </c>
      <c r="Q482" s="34">
        <v>2162</v>
      </c>
      <c r="R482" s="34">
        <v>2162</v>
      </c>
      <c r="S482" s="34">
        <v>2162</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4128</v>
      </c>
      <c r="I489" s="34">
        <v>4128</v>
      </c>
      <c r="J489" s="34">
        <v>4128</v>
      </c>
      <c r="K489" s="34">
        <v>4128</v>
      </c>
      <c r="L489" s="34">
        <v>4128</v>
      </c>
      <c r="M489" s="34">
        <v>4128</v>
      </c>
      <c r="N489" s="34">
        <v>4128</v>
      </c>
      <c r="O489" s="34">
        <v>4128</v>
      </c>
      <c r="P489" s="34">
        <v>4128</v>
      </c>
      <c r="Q489" s="34">
        <v>4128</v>
      </c>
      <c r="R489" s="34">
        <v>4128</v>
      </c>
      <c r="S489" s="34">
        <v>4128</v>
      </c>
    </row>
    <row r="490" spans="1:19">
      <c r="B490" s="5">
        <v>2010</v>
      </c>
      <c r="C490" s="33"/>
      <c r="D490" s="33"/>
      <c r="E490" s="33"/>
      <c r="F490" s="33"/>
      <c r="G490" s="34">
        <v>2142</v>
      </c>
      <c r="H490" s="34">
        <v>2142</v>
      </c>
      <c r="I490" s="34">
        <v>2142</v>
      </c>
      <c r="J490" s="34">
        <v>2142</v>
      </c>
      <c r="K490" s="34">
        <v>2142</v>
      </c>
      <c r="L490" s="34">
        <v>2142</v>
      </c>
      <c r="M490" s="34">
        <v>2142</v>
      </c>
      <c r="N490" s="34">
        <v>2142</v>
      </c>
      <c r="O490" s="34">
        <v>2142</v>
      </c>
      <c r="P490" s="34">
        <v>2142</v>
      </c>
      <c r="Q490" s="34">
        <v>2142</v>
      </c>
      <c r="R490" s="34">
        <v>2142</v>
      </c>
      <c r="S490" s="34">
        <v>2142</v>
      </c>
    </row>
    <row r="491" spans="1:19">
      <c r="B491" s="5">
        <v>2009</v>
      </c>
      <c r="C491" s="33"/>
      <c r="D491" s="33"/>
      <c r="E491" s="33"/>
      <c r="F491" s="34">
        <v>11981</v>
      </c>
      <c r="G491" s="34">
        <v>11981</v>
      </c>
      <c r="H491" s="34">
        <v>11981</v>
      </c>
      <c r="I491" s="34">
        <v>11981</v>
      </c>
      <c r="J491" s="34">
        <v>11981</v>
      </c>
      <c r="K491" s="34">
        <v>11981</v>
      </c>
      <c r="L491" s="34">
        <v>11981</v>
      </c>
      <c r="M491" s="34">
        <v>11981</v>
      </c>
      <c r="N491" s="34">
        <v>11981</v>
      </c>
      <c r="O491" s="34">
        <v>11981</v>
      </c>
      <c r="P491" s="34">
        <v>11981</v>
      </c>
      <c r="Q491" s="34">
        <v>11981</v>
      </c>
      <c r="R491" s="34">
        <v>11981</v>
      </c>
      <c r="S491" s="34">
        <v>11981</v>
      </c>
    </row>
    <row r="492" spans="1:19">
      <c r="B492" s="5">
        <v>2008</v>
      </c>
      <c r="C492" s="33"/>
      <c r="D492" s="33"/>
      <c r="E492" s="34">
        <v>1138</v>
      </c>
      <c r="F492" s="34">
        <v>1138</v>
      </c>
      <c r="G492" s="34">
        <v>1138</v>
      </c>
      <c r="H492" s="34">
        <v>1138</v>
      </c>
      <c r="I492" s="34">
        <v>1138</v>
      </c>
      <c r="J492" s="34">
        <v>1138</v>
      </c>
      <c r="K492" s="34">
        <v>1138</v>
      </c>
      <c r="L492" s="34">
        <v>1138</v>
      </c>
      <c r="M492" s="34">
        <v>1138</v>
      </c>
      <c r="N492" s="34">
        <v>1138</v>
      </c>
      <c r="O492" s="34">
        <v>1138</v>
      </c>
      <c r="P492" s="34">
        <v>1138</v>
      </c>
      <c r="Q492" s="34">
        <v>1138</v>
      </c>
      <c r="R492" s="34">
        <v>1138</v>
      </c>
      <c r="S492" s="34">
        <v>1138</v>
      </c>
    </row>
    <row r="493" spans="1:19">
      <c r="B493" s="5">
        <v>2007</v>
      </c>
      <c r="C493" s="33"/>
      <c r="D493" s="34">
        <v>9570.398000000001</v>
      </c>
      <c r="E493" s="34">
        <v>9570.398000000001</v>
      </c>
      <c r="F493" s="34">
        <v>9570.398000000001</v>
      </c>
      <c r="G493" s="34">
        <v>9570.398000000001</v>
      </c>
      <c r="H493" s="34">
        <v>9570.398000000001</v>
      </c>
      <c r="I493" s="34">
        <v>9570.398000000001</v>
      </c>
      <c r="J493" s="34">
        <v>9570.398000000001</v>
      </c>
      <c r="K493" s="34">
        <v>9570.398000000001</v>
      </c>
      <c r="L493" s="34">
        <v>9570.398000000001</v>
      </c>
      <c r="M493" s="34">
        <v>9570.398000000001</v>
      </c>
      <c r="N493" s="34">
        <v>9570.398000000001</v>
      </c>
      <c r="O493" s="34">
        <v>9570.398000000001</v>
      </c>
      <c r="P493" s="34">
        <v>9570.398000000001</v>
      </c>
      <c r="Q493" s="34">
        <v>9570.398000000001</v>
      </c>
      <c r="R493" s="34">
        <v>9570.398000000001</v>
      </c>
      <c r="S493" s="34">
        <v>9570.398000000001</v>
      </c>
    </row>
    <row r="494" spans="1:19">
      <c r="B494" s="5">
        <v>2006</v>
      </c>
      <c r="C494" s="34">
        <v>1242.3499999999999</v>
      </c>
      <c r="D494" s="34">
        <v>1242.3499999999999</v>
      </c>
      <c r="E494" s="34">
        <v>1242.3499999999999</v>
      </c>
      <c r="F494" s="34">
        <v>1242.3499999999999</v>
      </c>
      <c r="G494" s="34">
        <v>1242.3499999999999</v>
      </c>
      <c r="H494" s="34">
        <v>1242.3499999999999</v>
      </c>
      <c r="I494" s="34">
        <v>1242.3499999999999</v>
      </c>
      <c r="J494" s="34">
        <v>1242.3499999999999</v>
      </c>
      <c r="K494" s="34">
        <v>1242.3499999999999</v>
      </c>
      <c r="L494" s="34">
        <v>1242.3499999999999</v>
      </c>
      <c r="M494" s="34">
        <v>1242.3499999999999</v>
      </c>
      <c r="N494" s="34">
        <v>1242.3499999999999</v>
      </c>
      <c r="O494" s="34">
        <v>1242.3499999999999</v>
      </c>
      <c r="P494" s="34">
        <v>1242.3499999999999</v>
      </c>
      <c r="Q494" s="34">
        <v>1242.3499999999999</v>
      </c>
      <c r="R494" s="34">
        <v>1242.3499999999999</v>
      </c>
      <c r="S494" s="34">
        <v>1242.3499999999999</v>
      </c>
    </row>
    <row r="495" spans="1:19">
      <c r="B495" s="5">
        <v>2005</v>
      </c>
      <c r="C495" s="34">
        <v>424.32</v>
      </c>
      <c r="D495" s="34">
        <v>424.32</v>
      </c>
      <c r="E495" s="34">
        <v>424.32</v>
      </c>
      <c r="F495" s="34">
        <v>424.32</v>
      </c>
      <c r="G495" s="34">
        <v>424.32</v>
      </c>
      <c r="H495" s="34">
        <v>424.32</v>
      </c>
      <c r="I495" s="34">
        <v>424.32</v>
      </c>
      <c r="J495" s="34">
        <v>424.32</v>
      </c>
      <c r="K495" s="34">
        <v>424.32</v>
      </c>
      <c r="L495" s="34">
        <v>424.32</v>
      </c>
      <c r="M495" s="34">
        <v>424.32</v>
      </c>
      <c r="N495" s="34">
        <v>424.32</v>
      </c>
      <c r="O495" s="34">
        <v>424.32</v>
      </c>
      <c r="P495" s="34">
        <v>424.32</v>
      </c>
      <c r="Q495" s="34">
        <v>424.32</v>
      </c>
      <c r="R495" s="34">
        <v>424.32</v>
      </c>
      <c r="S495" s="34">
        <v>424.32</v>
      </c>
    </row>
    <row r="496" spans="1:19">
      <c r="B496" s="5">
        <v>2004</v>
      </c>
      <c r="C496" s="34">
        <v>11797.41</v>
      </c>
      <c r="D496" s="34">
        <v>11797.41</v>
      </c>
      <c r="E496" s="34">
        <v>11797.41</v>
      </c>
      <c r="F496" s="34">
        <v>11797.41</v>
      </c>
      <c r="G496" s="34">
        <v>11797.41</v>
      </c>
      <c r="H496" s="34">
        <v>11797.41</v>
      </c>
      <c r="I496" s="34">
        <v>11797.41</v>
      </c>
      <c r="J496" s="34">
        <v>11797.41</v>
      </c>
      <c r="K496" s="34">
        <v>11797.41</v>
      </c>
      <c r="L496" s="34">
        <v>11797.41</v>
      </c>
      <c r="M496" s="34">
        <v>11797.41</v>
      </c>
      <c r="N496" s="34">
        <v>11797.41</v>
      </c>
      <c r="O496" s="34">
        <v>11797.41</v>
      </c>
      <c r="P496" s="34">
        <v>11797.41</v>
      </c>
      <c r="Q496" s="34">
        <v>11797.41</v>
      </c>
      <c r="R496" s="34">
        <v>11797.41</v>
      </c>
      <c r="S496" s="34">
        <v>11797.41</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34334.82</v>
      </c>
      <c r="D498" s="34">
        <v>34334.82</v>
      </c>
      <c r="E498" s="34">
        <v>34334.82</v>
      </c>
      <c r="F498" s="34">
        <v>34334.82</v>
      </c>
      <c r="G498" s="34">
        <v>34334.82</v>
      </c>
      <c r="H498" s="34">
        <v>34334.82</v>
      </c>
      <c r="I498" s="34">
        <v>34334.82</v>
      </c>
      <c r="J498" s="34">
        <v>34334.82</v>
      </c>
      <c r="K498" s="34">
        <v>34334.82</v>
      </c>
      <c r="L498" s="34">
        <v>34334.82</v>
      </c>
      <c r="M498" s="34">
        <v>34334.82</v>
      </c>
      <c r="N498" s="34">
        <v>34334.82</v>
      </c>
      <c r="O498" s="34">
        <v>34334.82</v>
      </c>
      <c r="P498" s="34">
        <v>34334.82</v>
      </c>
      <c r="Q498" s="34">
        <v>34334.82</v>
      </c>
      <c r="R498" s="34">
        <v>34334.82</v>
      </c>
      <c r="S498" s="34">
        <v>34334.82</v>
      </c>
    </row>
    <row r="499" spans="2:19">
      <c r="B499" s="5">
        <v>2001</v>
      </c>
      <c r="C499" s="34">
        <v>5681.5</v>
      </c>
      <c r="D499" s="34">
        <v>5681.5</v>
      </c>
      <c r="E499" s="34">
        <v>5681.5</v>
      </c>
      <c r="F499" s="34">
        <v>5681.5</v>
      </c>
      <c r="G499" s="34">
        <v>5681.5</v>
      </c>
      <c r="H499" s="34">
        <v>5681.5</v>
      </c>
      <c r="I499" s="34">
        <v>5681.5</v>
      </c>
      <c r="J499" s="34">
        <v>5681.5</v>
      </c>
      <c r="K499" s="34">
        <v>5681.5</v>
      </c>
      <c r="L499" s="34">
        <v>5681.5</v>
      </c>
      <c r="M499" s="34">
        <v>5681.5</v>
      </c>
      <c r="N499" s="34">
        <v>5681.5</v>
      </c>
      <c r="O499" s="34">
        <v>5681.5</v>
      </c>
      <c r="P499" s="34">
        <v>5681.5</v>
      </c>
      <c r="Q499" s="34">
        <v>5681.5</v>
      </c>
      <c r="R499" s="34">
        <v>5681.5</v>
      </c>
      <c r="S499" s="34">
        <v>5681.5</v>
      </c>
    </row>
    <row r="500" spans="2:19">
      <c r="B500" s="5">
        <v>2000</v>
      </c>
      <c r="C500" s="34">
        <v>38649.599999999999</v>
      </c>
      <c r="D500" s="34">
        <v>38649.599999999999</v>
      </c>
      <c r="E500" s="34">
        <v>38649.599999999999</v>
      </c>
      <c r="F500" s="34">
        <v>38649.599999999999</v>
      </c>
      <c r="G500" s="34">
        <v>38649.599999999999</v>
      </c>
      <c r="H500" s="34">
        <v>38649.599999999999</v>
      </c>
      <c r="I500" s="34">
        <v>38649.599999999999</v>
      </c>
      <c r="J500" s="34">
        <v>38649.599999999999</v>
      </c>
      <c r="K500" s="34">
        <v>38649.599999999999</v>
      </c>
      <c r="L500" s="34">
        <v>38649.599999999999</v>
      </c>
      <c r="M500" s="34">
        <v>38649.599999999999</v>
      </c>
      <c r="N500" s="34">
        <v>38649.599999999999</v>
      </c>
      <c r="O500" s="34">
        <v>38649.599999999999</v>
      </c>
      <c r="P500" s="34">
        <v>38649.599999999999</v>
      </c>
      <c r="Q500" s="34">
        <v>38649.599999999999</v>
      </c>
      <c r="R500" s="34">
        <v>38649.599999999999</v>
      </c>
      <c r="S500" s="34">
        <v>38649.599999999999</v>
      </c>
    </row>
    <row r="501" spans="2:19">
      <c r="B501" s="5">
        <v>1999</v>
      </c>
      <c r="C501" s="34">
        <v>13309.712000000001</v>
      </c>
      <c r="D501" s="34">
        <v>13309.712000000001</v>
      </c>
      <c r="E501" s="34">
        <v>13309.712000000001</v>
      </c>
      <c r="F501" s="34">
        <v>13309.712000000001</v>
      </c>
      <c r="G501" s="34">
        <v>13309.712000000001</v>
      </c>
      <c r="H501" s="34">
        <v>13309.712000000001</v>
      </c>
      <c r="I501" s="34">
        <v>13309.712000000001</v>
      </c>
      <c r="J501" s="34">
        <v>13309.712000000001</v>
      </c>
      <c r="K501" s="34">
        <v>13309.712000000001</v>
      </c>
      <c r="L501" s="34">
        <v>13309.712000000001</v>
      </c>
      <c r="M501" s="34">
        <v>13309.712000000001</v>
      </c>
      <c r="N501" s="34">
        <v>13309.712000000001</v>
      </c>
      <c r="O501" s="34">
        <v>13309.712000000001</v>
      </c>
      <c r="P501" s="34">
        <v>13309.712000000001</v>
      </c>
      <c r="Q501" s="34">
        <v>13309.712000000001</v>
      </c>
      <c r="R501" s="34">
        <v>13309.712000000001</v>
      </c>
      <c r="S501" s="34">
        <v>13309.712000000001</v>
      </c>
    </row>
    <row r="502" spans="2:19">
      <c r="B502" s="5">
        <v>1998</v>
      </c>
      <c r="C502" s="34">
        <v>2027.51</v>
      </c>
      <c r="D502" s="34">
        <v>2027.51</v>
      </c>
      <c r="E502" s="34">
        <v>2027.51</v>
      </c>
      <c r="F502" s="34">
        <v>2027.51</v>
      </c>
      <c r="G502" s="34">
        <v>2027.51</v>
      </c>
      <c r="H502" s="34">
        <v>2027.51</v>
      </c>
      <c r="I502" s="34">
        <v>2027.51</v>
      </c>
      <c r="J502" s="34">
        <v>2027.51</v>
      </c>
      <c r="K502" s="34">
        <v>2027.51</v>
      </c>
      <c r="L502" s="34">
        <v>2027.51</v>
      </c>
      <c r="M502" s="34">
        <v>2027.51</v>
      </c>
      <c r="N502" s="34">
        <v>2027.51</v>
      </c>
      <c r="O502" s="34">
        <v>2027.51</v>
      </c>
      <c r="P502" s="34">
        <v>2027.51</v>
      </c>
      <c r="Q502" s="34">
        <v>2027.51</v>
      </c>
      <c r="R502" s="34">
        <v>2027.51</v>
      </c>
      <c r="S502" s="34">
        <v>2027.51</v>
      </c>
    </row>
    <row r="503" spans="2:19">
      <c r="B503" s="5">
        <v>1997</v>
      </c>
      <c r="C503" s="34">
        <v>115.38</v>
      </c>
      <c r="D503" s="34">
        <v>115.38</v>
      </c>
      <c r="E503" s="34">
        <v>115.38</v>
      </c>
      <c r="F503" s="34">
        <v>115.38</v>
      </c>
      <c r="G503" s="34">
        <v>115.38</v>
      </c>
      <c r="H503" s="34">
        <v>115.38</v>
      </c>
      <c r="I503" s="34">
        <v>115.38</v>
      </c>
      <c r="J503" s="34">
        <v>115.38</v>
      </c>
      <c r="K503" s="34">
        <v>115.38</v>
      </c>
      <c r="L503" s="34">
        <v>115.38</v>
      </c>
      <c r="M503" s="34">
        <v>115.38</v>
      </c>
      <c r="N503" s="34">
        <v>115.38</v>
      </c>
      <c r="O503" s="34">
        <v>115.38</v>
      </c>
      <c r="P503" s="34">
        <v>115.38</v>
      </c>
      <c r="Q503" s="34">
        <v>115.38</v>
      </c>
      <c r="R503" s="34">
        <v>115.38</v>
      </c>
      <c r="S503" s="34">
        <v>115.38</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v>107582.602</v>
      </c>
      <c r="D571" s="7">
        <v>117153</v>
      </c>
      <c r="E571" s="7">
        <v>118291</v>
      </c>
      <c r="F571" s="7">
        <v>130272</v>
      </c>
      <c r="G571" s="7">
        <v>132414</v>
      </c>
      <c r="H571" s="7">
        <v>136542</v>
      </c>
      <c r="I571" s="7">
        <v>136542</v>
      </c>
      <c r="J571" s="7">
        <v>136542</v>
      </c>
      <c r="K571" s="7">
        <v>136542</v>
      </c>
      <c r="L571" s="7">
        <v>136542</v>
      </c>
      <c r="M571" s="7">
        <v>136542</v>
      </c>
      <c r="N571" s="10">
        <v>0</v>
      </c>
      <c r="O571" s="10">
        <v>138704</v>
      </c>
      <c r="P571" s="10">
        <v>149915</v>
      </c>
      <c r="Q571" s="10">
        <v>149915</v>
      </c>
      <c r="R571" s="10">
        <v>149915</v>
      </c>
      <c r="S571" s="10">
        <f>SUM(S478:S570)</f>
        <v>149915.00000000003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5380.1399999999994</v>
      </c>
    </row>
    <row r="574" spans="1:19">
      <c r="A574" s="35"/>
      <c r="B574" s="5">
        <v>2021</v>
      </c>
      <c r="C574" s="33"/>
      <c r="D574" s="33"/>
      <c r="E574" s="33"/>
      <c r="F574" s="33"/>
      <c r="G574" s="33"/>
      <c r="H574" s="33"/>
      <c r="I574" s="33"/>
      <c r="J574" s="33"/>
      <c r="K574" s="33"/>
      <c r="L574" s="33"/>
      <c r="M574" s="33"/>
      <c r="N574" s="33"/>
      <c r="O574" s="33"/>
      <c r="P574" s="33"/>
      <c r="Q574" s="33"/>
      <c r="R574" s="34">
        <v>25051</v>
      </c>
      <c r="S574" s="34">
        <v>25051</v>
      </c>
    </row>
    <row r="575" spans="1:19">
      <c r="B575" s="5">
        <v>2020</v>
      </c>
      <c r="C575" s="33"/>
      <c r="D575" s="33"/>
      <c r="E575" s="33"/>
      <c r="F575" s="33"/>
      <c r="G575" s="33"/>
      <c r="H575" s="33"/>
      <c r="I575" s="33"/>
      <c r="J575" s="33"/>
      <c r="K575" s="33"/>
      <c r="L575" s="33"/>
      <c r="M575" s="33"/>
      <c r="N575" s="33"/>
      <c r="O575" s="33"/>
      <c r="P575" s="33"/>
      <c r="Q575" s="34">
        <v>25130</v>
      </c>
      <c r="R575" s="34">
        <v>25130</v>
      </c>
      <c r="S575" s="34">
        <v>25130</v>
      </c>
    </row>
    <row r="576" spans="1:19">
      <c r="A576" s="37"/>
      <c r="B576" s="5">
        <v>2019</v>
      </c>
      <c r="C576" s="33"/>
      <c r="D576" s="33"/>
      <c r="E576" s="33"/>
      <c r="F576" s="33"/>
      <c r="G576" s="33"/>
      <c r="H576" s="33"/>
      <c r="I576" s="33"/>
      <c r="J576" s="33"/>
      <c r="K576" s="33"/>
      <c r="L576" s="33"/>
      <c r="M576" s="33"/>
      <c r="N576" s="33"/>
      <c r="O576" s="33"/>
      <c r="P576" s="34">
        <v>41262</v>
      </c>
      <c r="Q576" s="34">
        <v>41262</v>
      </c>
      <c r="R576" s="34">
        <v>41262</v>
      </c>
      <c r="S576" s="34">
        <v>41262</v>
      </c>
    </row>
    <row r="577" spans="1:19">
      <c r="A577" s="37"/>
      <c r="B577" s="5">
        <v>2018</v>
      </c>
      <c r="C577" s="33"/>
      <c r="D577" s="33"/>
      <c r="E577" s="33"/>
      <c r="F577" s="33"/>
      <c r="G577" s="33"/>
      <c r="H577" s="33"/>
      <c r="I577" s="33"/>
      <c r="J577" s="33"/>
      <c r="K577" s="33"/>
      <c r="L577" s="33"/>
      <c r="M577" s="33"/>
      <c r="N577" s="33"/>
      <c r="O577" s="34">
        <v>5408</v>
      </c>
      <c r="P577" s="34">
        <v>5408</v>
      </c>
      <c r="Q577" s="34">
        <v>5408</v>
      </c>
      <c r="R577" s="34">
        <v>5408</v>
      </c>
      <c r="S577" s="34">
        <v>5408</v>
      </c>
    </row>
    <row r="578" spans="1:19">
      <c r="A578" s="37"/>
      <c r="B578" s="5">
        <v>2017</v>
      </c>
      <c r="C578" s="33"/>
      <c r="D578" s="33"/>
      <c r="E578" s="33"/>
      <c r="F578" s="33"/>
      <c r="G578" s="33"/>
      <c r="H578" s="33"/>
      <c r="I578" s="33"/>
      <c r="J578" s="33"/>
      <c r="K578" s="33"/>
      <c r="L578" s="33"/>
      <c r="M578" s="33"/>
      <c r="N578" s="34">
        <v>13518.16</v>
      </c>
      <c r="O578" s="34">
        <v>13518.16</v>
      </c>
      <c r="P578" s="34">
        <v>13518.16</v>
      </c>
      <c r="Q578" s="34">
        <v>13518.16</v>
      </c>
      <c r="R578" s="34">
        <v>13518.16</v>
      </c>
      <c r="S578" s="34">
        <v>13518.16</v>
      </c>
    </row>
    <row r="579" spans="1:19">
      <c r="B579" s="5">
        <v>2016</v>
      </c>
      <c r="C579" s="33"/>
      <c r="D579" s="33"/>
      <c r="E579" s="33"/>
      <c r="F579" s="33"/>
      <c r="G579" s="33"/>
      <c r="H579" s="33"/>
      <c r="I579" s="33"/>
      <c r="J579" s="33"/>
      <c r="K579" s="33"/>
      <c r="L579" s="33"/>
      <c r="M579" s="34">
        <v>11046</v>
      </c>
      <c r="N579" s="34">
        <v>11046</v>
      </c>
      <c r="O579" s="34">
        <v>11046</v>
      </c>
      <c r="P579" s="34">
        <v>11046</v>
      </c>
      <c r="Q579" s="34">
        <v>11046</v>
      </c>
      <c r="R579" s="34">
        <v>11046</v>
      </c>
      <c r="S579" s="34">
        <v>11046</v>
      </c>
    </row>
    <row r="580" spans="1:19">
      <c r="B580" s="5">
        <v>2015</v>
      </c>
      <c r="C580" s="33"/>
      <c r="D580" s="33"/>
      <c r="E580" s="33"/>
      <c r="F580" s="33"/>
      <c r="G580" s="33"/>
      <c r="H580" s="33"/>
      <c r="I580" s="33"/>
      <c r="J580" s="33"/>
      <c r="K580" s="33"/>
      <c r="L580" s="34">
        <v>5179</v>
      </c>
      <c r="M580" s="34">
        <v>5179</v>
      </c>
      <c r="N580" s="34">
        <v>5179</v>
      </c>
      <c r="O580" s="34">
        <v>5179</v>
      </c>
      <c r="P580" s="34">
        <v>5179</v>
      </c>
      <c r="Q580" s="34">
        <v>5179</v>
      </c>
      <c r="R580" s="34">
        <v>5179</v>
      </c>
      <c r="S580" s="34">
        <v>5179</v>
      </c>
    </row>
    <row r="581" spans="1:19">
      <c r="B581" s="5">
        <v>2014</v>
      </c>
      <c r="C581" s="33"/>
      <c r="D581" s="33"/>
      <c r="E581" s="33"/>
      <c r="F581" s="33"/>
      <c r="G581" s="33"/>
      <c r="H581" s="33"/>
      <c r="I581" s="33"/>
      <c r="J581" s="33"/>
      <c r="K581" s="34">
        <v>19310</v>
      </c>
      <c r="L581" s="34">
        <v>19310</v>
      </c>
      <c r="M581" s="34">
        <v>19310</v>
      </c>
      <c r="N581" s="34">
        <v>19310</v>
      </c>
      <c r="O581" s="34">
        <v>19310</v>
      </c>
      <c r="P581" s="34">
        <v>19310</v>
      </c>
      <c r="Q581" s="34">
        <v>19310</v>
      </c>
      <c r="R581" s="34">
        <v>19310</v>
      </c>
      <c r="S581" s="34">
        <v>19310</v>
      </c>
    </row>
    <row r="582" spans="1:19">
      <c r="B582" s="5">
        <v>2013</v>
      </c>
      <c r="C582" s="33"/>
      <c r="D582" s="33"/>
      <c r="E582" s="33"/>
      <c r="F582" s="33"/>
      <c r="G582" s="33"/>
      <c r="H582" s="33"/>
      <c r="I582" s="33"/>
      <c r="J582" s="34">
        <v>11040</v>
      </c>
      <c r="K582" s="34">
        <v>11040</v>
      </c>
      <c r="L582" s="34">
        <v>11040</v>
      </c>
      <c r="M582" s="34">
        <v>11040</v>
      </c>
      <c r="N582" s="34">
        <v>11040</v>
      </c>
      <c r="O582" s="34">
        <v>11040</v>
      </c>
      <c r="P582" s="34">
        <v>11040</v>
      </c>
      <c r="Q582" s="34">
        <v>11040</v>
      </c>
      <c r="R582" s="34">
        <v>11040</v>
      </c>
      <c r="S582" s="34">
        <v>11040</v>
      </c>
    </row>
    <row r="583" spans="1:19">
      <c r="B583" s="5">
        <v>2012</v>
      </c>
      <c r="C583" s="33"/>
      <c r="D583" s="33"/>
      <c r="E583" s="33"/>
      <c r="F583" s="33"/>
      <c r="G583" s="33"/>
      <c r="H583" s="33"/>
      <c r="I583" s="34">
        <v>16894</v>
      </c>
      <c r="J583" s="34">
        <v>16894</v>
      </c>
      <c r="K583" s="34">
        <v>16894</v>
      </c>
      <c r="L583" s="34">
        <v>16894</v>
      </c>
      <c r="M583" s="34">
        <v>16894</v>
      </c>
      <c r="N583" s="34">
        <v>16894</v>
      </c>
      <c r="O583" s="34">
        <v>16894</v>
      </c>
      <c r="P583" s="34">
        <v>16894</v>
      </c>
      <c r="Q583" s="34">
        <v>16894</v>
      </c>
      <c r="R583" s="34">
        <v>16894</v>
      </c>
      <c r="S583" s="34">
        <v>16894</v>
      </c>
    </row>
    <row r="584" spans="1:19">
      <c r="B584" s="5">
        <v>2011</v>
      </c>
      <c r="C584" s="33"/>
      <c r="D584" s="33"/>
      <c r="E584" s="33"/>
      <c r="F584" s="33"/>
      <c r="G584" s="33"/>
      <c r="H584" s="34">
        <v>21410</v>
      </c>
      <c r="I584" s="34">
        <v>21410</v>
      </c>
      <c r="J584" s="34">
        <v>21410</v>
      </c>
      <c r="K584" s="34">
        <v>21410</v>
      </c>
      <c r="L584" s="34">
        <v>21410</v>
      </c>
      <c r="M584" s="34">
        <v>21410</v>
      </c>
      <c r="N584" s="34">
        <v>21410</v>
      </c>
      <c r="O584" s="34">
        <v>21410</v>
      </c>
      <c r="P584" s="34">
        <v>21410</v>
      </c>
      <c r="Q584" s="34">
        <v>21410</v>
      </c>
      <c r="R584" s="34">
        <v>21410</v>
      </c>
      <c r="S584" s="34">
        <v>21410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1357</v>
      </c>
      <c r="G586" s="34">
        <v>1357</v>
      </c>
      <c r="H586" s="34">
        <v>1357</v>
      </c>
      <c r="I586" s="34">
        <v>1357</v>
      </c>
      <c r="J586" s="34">
        <v>1357</v>
      </c>
      <c r="K586" s="34">
        <v>1357</v>
      </c>
      <c r="L586" s="34">
        <v>1357</v>
      </c>
      <c r="M586" s="34">
        <v>1357</v>
      </c>
      <c r="N586" s="34">
        <v>1357</v>
      </c>
      <c r="O586" s="34">
        <v>1357</v>
      </c>
      <c r="P586" s="34">
        <v>1357</v>
      </c>
      <c r="Q586" s="34">
        <v>1357</v>
      </c>
      <c r="R586" s="34">
        <v>1357</v>
      </c>
      <c r="S586" s="34">
        <v>1357</v>
      </c>
    </row>
    <row r="587" spans="1:19">
      <c r="B587" s="5">
        <v>2008</v>
      </c>
      <c r="C587" s="33"/>
      <c r="D587" s="33"/>
      <c r="E587" s="34">
        <v>12151</v>
      </c>
      <c r="F587" s="34">
        <v>12151</v>
      </c>
      <c r="G587" s="34">
        <v>12151</v>
      </c>
      <c r="H587" s="34">
        <v>12151</v>
      </c>
      <c r="I587" s="34">
        <v>12151</v>
      </c>
      <c r="J587" s="34">
        <v>12151</v>
      </c>
      <c r="K587" s="34">
        <v>12151</v>
      </c>
      <c r="L587" s="34">
        <v>12151</v>
      </c>
      <c r="M587" s="34">
        <v>12151</v>
      </c>
      <c r="N587" s="34">
        <v>12151</v>
      </c>
      <c r="O587" s="34">
        <v>12151</v>
      </c>
      <c r="P587" s="34">
        <v>12151</v>
      </c>
      <c r="Q587" s="34">
        <v>12151</v>
      </c>
      <c r="R587" s="34">
        <v>12151</v>
      </c>
      <c r="S587" s="34">
        <v>12151</v>
      </c>
    </row>
    <row r="588" spans="1:19">
      <c r="B588" s="5">
        <v>2007</v>
      </c>
      <c r="C588" s="33"/>
      <c r="D588" s="34">
        <v>3302.1100000000006</v>
      </c>
      <c r="E588" s="34">
        <v>3302.1100000000006</v>
      </c>
      <c r="F588" s="34">
        <v>3302.1100000000006</v>
      </c>
      <c r="G588" s="34">
        <v>3302.1100000000006</v>
      </c>
      <c r="H588" s="34">
        <v>3302.1100000000006</v>
      </c>
      <c r="I588" s="34">
        <v>3302.1100000000006</v>
      </c>
      <c r="J588" s="34">
        <v>3302.1100000000006</v>
      </c>
      <c r="K588" s="34">
        <v>3302.1100000000006</v>
      </c>
      <c r="L588" s="34">
        <v>3302.1100000000006</v>
      </c>
      <c r="M588" s="34">
        <v>3302.1100000000006</v>
      </c>
      <c r="N588" s="34">
        <v>3302.1100000000006</v>
      </c>
      <c r="O588" s="34">
        <v>3302.1100000000006</v>
      </c>
      <c r="P588" s="34">
        <v>3302.1100000000006</v>
      </c>
      <c r="Q588" s="34">
        <v>3302.1100000000006</v>
      </c>
      <c r="R588" s="34">
        <v>3302.1100000000006</v>
      </c>
      <c r="S588" s="34">
        <v>3302.1100000000006</v>
      </c>
    </row>
    <row r="589" spans="1:19">
      <c r="B589" s="5">
        <v>2006</v>
      </c>
      <c r="C589" s="34">
        <v>11017.87</v>
      </c>
      <c r="D589" s="34">
        <v>11017.87</v>
      </c>
      <c r="E589" s="34">
        <v>11017.87</v>
      </c>
      <c r="F589" s="34">
        <v>11017.87</v>
      </c>
      <c r="G589" s="34">
        <v>11017.87</v>
      </c>
      <c r="H589" s="34">
        <v>11017.87</v>
      </c>
      <c r="I589" s="34">
        <v>11017.87</v>
      </c>
      <c r="J589" s="34">
        <v>11017.87</v>
      </c>
      <c r="K589" s="34">
        <v>11017.87</v>
      </c>
      <c r="L589" s="34">
        <v>11017.87</v>
      </c>
      <c r="M589" s="34">
        <v>11017.87</v>
      </c>
      <c r="N589" s="34">
        <v>11017.87</v>
      </c>
      <c r="O589" s="34">
        <v>11017.87</v>
      </c>
      <c r="P589" s="34">
        <v>11017.87</v>
      </c>
      <c r="Q589" s="34">
        <v>11017.87</v>
      </c>
      <c r="R589" s="34">
        <v>11017.87</v>
      </c>
      <c r="S589" s="34">
        <v>11017.87</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2217.2800000000002</v>
      </c>
      <c r="D591" s="34">
        <v>2217.2800000000002</v>
      </c>
      <c r="E591" s="34">
        <v>2217.2800000000002</v>
      </c>
      <c r="F591" s="34">
        <v>2217.2800000000002</v>
      </c>
      <c r="G591" s="34">
        <v>2217.2800000000002</v>
      </c>
      <c r="H591" s="34">
        <v>2217.2800000000002</v>
      </c>
      <c r="I591" s="34">
        <v>2217.2800000000002</v>
      </c>
      <c r="J591" s="34">
        <v>2217.2800000000002</v>
      </c>
      <c r="K591" s="34">
        <v>2217.2800000000002</v>
      </c>
      <c r="L591" s="34">
        <v>2217.2800000000002</v>
      </c>
      <c r="M591" s="34">
        <v>2217.2800000000002</v>
      </c>
      <c r="N591" s="34">
        <v>2217.2800000000002</v>
      </c>
      <c r="O591" s="34">
        <v>2217.2800000000002</v>
      </c>
      <c r="P591" s="34">
        <v>2217.2800000000002</v>
      </c>
      <c r="Q591" s="34">
        <v>2217.2800000000002</v>
      </c>
      <c r="R591" s="34">
        <v>2217.2800000000002</v>
      </c>
      <c r="S591" s="34">
        <v>2217.2800000000002</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25347.23</v>
      </c>
      <c r="D593" s="34">
        <v>25347.23</v>
      </c>
      <c r="E593" s="34">
        <v>25347.23</v>
      </c>
      <c r="F593" s="34">
        <v>25347.23</v>
      </c>
      <c r="G593" s="34">
        <v>25347.23</v>
      </c>
      <c r="H593" s="34">
        <v>25347.23</v>
      </c>
      <c r="I593" s="34">
        <v>25347.23</v>
      </c>
      <c r="J593" s="34">
        <v>25347.23</v>
      </c>
      <c r="K593" s="34">
        <v>25347.23</v>
      </c>
      <c r="L593" s="34">
        <v>25347.23</v>
      </c>
      <c r="M593" s="34">
        <v>25347.23</v>
      </c>
      <c r="N593" s="34">
        <v>25347.23</v>
      </c>
      <c r="O593" s="34">
        <v>25347.23</v>
      </c>
      <c r="P593" s="34">
        <v>25347.23</v>
      </c>
      <c r="Q593" s="34">
        <v>25347.23</v>
      </c>
      <c r="R593" s="34">
        <v>25347.23</v>
      </c>
      <c r="S593" s="34">
        <v>25347.23</v>
      </c>
    </row>
    <row r="594" spans="2:19">
      <c r="B594" s="5">
        <v>2001</v>
      </c>
      <c r="C594" s="34">
        <v>1867.07</v>
      </c>
      <c r="D594" s="34">
        <v>1867.07</v>
      </c>
      <c r="E594" s="34">
        <v>1867.07</v>
      </c>
      <c r="F594" s="34">
        <v>1867.07</v>
      </c>
      <c r="G594" s="34">
        <v>1867.07</v>
      </c>
      <c r="H594" s="34">
        <v>1867.07</v>
      </c>
      <c r="I594" s="34">
        <v>1867.07</v>
      </c>
      <c r="J594" s="34">
        <v>1867.07</v>
      </c>
      <c r="K594" s="34">
        <v>1867.07</v>
      </c>
      <c r="L594" s="34">
        <v>1867.07</v>
      </c>
      <c r="M594" s="34">
        <v>1867.07</v>
      </c>
      <c r="N594" s="34">
        <v>1867.07</v>
      </c>
      <c r="O594" s="34">
        <v>1867.07</v>
      </c>
      <c r="P594" s="34">
        <v>1867.07</v>
      </c>
      <c r="Q594" s="34">
        <v>1867.07</v>
      </c>
      <c r="R594" s="34">
        <v>1867.07</v>
      </c>
      <c r="S594" s="34">
        <v>1867.07</v>
      </c>
    </row>
    <row r="595" spans="2:19">
      <c r="B595" s="5">
        <v>2000</v>
      </c>
      <c r="C595" s="34">
        <v>276.7</v>
      </c>
      <c r="D595" s="34">
        <v>276.7</v>
      </c>
      <c r="E595" s="34">
        <v>276.7</v>
      </c>
      <c r="F595" s="34">
        <v>276.7</v>
      </c>
      <c r="G595" s="34">
        <v>276.7</v>
      </c>
      <c r="H595" s="34">
        <v>276.7</v>
      </c>
      <c r="I595" s="34">
        <v>276.7</v>
      </c>
      <c r="J595" s="34">
        <v>276.7</v>
      </c>
      <c r="K595" s="34">
        <v>276.7</v>
      </c>
      <c r="L595" s="34">
        <v>276.7</v>
      </c>
      <c r="M595" s="34">
        <v>276.7</v>
      </c>
      <c r="N595" s="34">
        <v>276.7</v>
      </c>
      <c r="O595" s="34">
        <v>276.7</v>
      </c>
      <c r="P595" s="34">
        <v>276.7</v>
      </c>
      <c r="Q595" s="34">
        <v>276.7</v>
      </c>
      <c r="R595" s="34">
        <v>276.7</v>
      </c>
      <c r="S595" s="34">
        <v>276.7</v>
      </c>
    </row>
    <row r="596" spans="2:19">
      <c r="B596" s="5">
        <v>1999</v>
      </c>
      <c r="C596" s="34">
        <v>306.91000000000003</v>
      </c>
      <c r="D596" s="34">
        <v>306.91000000000003</v>
      </c>
      <c r="E596" s="34">
        <v>306.91000000000003</v>
      </c>
      <c r="F596" s="34">
        <v>306.91000000000003</v>
      </c>
      <c r="G596" s="34">
        <v>306.91000000000003</v>
      </c>
      <c r="H596" s="34">
        <v>306.91000000000003</v>
      </c>
      <c r="I596" s="34">
        <v>306.91000000000003</v>
      </c>
      <c r="J596" s="34">
        <v>306.91000000000003</v>
      </c>
      <c r="K596" s="34">
        <v>306.91000000000003</v>
      </c>
      <c r="L596" s="34">
        <v>306.91000000000003</v>
      </c>
      <c r="M596" s="34">
        <v>306.91000000000003</v>
      </c>
      <c r="N596" s="34">
        <v>306.91000000000003</v>
      </c>
      <c r="O596" s="34">
        <v>306.91000000000003</v>
      </c>
      <c r="P596" s="34">
        <v>306.91000000000003</v>
      </c>
      <c r="Q596" s="34">
        <v>306.91000000000003</v>
      </c>
      <c r="R596" s="34">
        <v>306.91000000000003</v>
      </c>
      <c r="S596" s="34">
        <v>306.91000000000003</v>
      </c>
    </row>
    <row r="597" spans="2:19">
      <c r="B597" s="5">
        <v>1998</v>
      </c>
      <c r="C597" s="34">
        <v>11130.18</v>
      </c>
      <c r="D597" s="34">
        <v>11130.18</v>
      </c>
      <c r="E597" s="34">
        <v>11130.18</v>
      </c>
      <c r="F597" s="34">
        <v>11130.18</v>
      </c>
      <c r="G597" s="34">
        <v>11130.18</v>
      </c>
      <c r="H597" s="34">
        <v>11130.18</v>
      </c>
      <c r="I597" s="34">
        <v>11130.18</v>
      </c>
      <c r="J597" s="34">
        <v>11130.18</v>
      </c>
      <c r="K597" s="34">
        <v>11130.18</v>
      </c>
      <c r="L597" s="34">
        <v>11130.18</v>
      </c>
      <c r="M597" s="34">
        <v>11130.18</v>
      </c>
      <c r="N597" s="34">
        <v>11130.18</v>
      </c>
      <c r="O597" s="34">
        <v>11130.18</v>
      </c>
      <c r="P597" s="34">
        <v>11130.18</v>
      </c>
      <c r="Q597" s="34">
        <v>11130.18</v>
      </c>
      <c r="R597" s="34">
        <v>11130.18</v>
      </c>
      <c r="S597" s="34">
        <v>11130.18</v>
      </c>
    </row>
    <row r="598" spans="2:19">
      <c r="B598" s="5">
        <v>1997</v>
      </c>
      <c r="C598" s="34">
        <v>3552.4700000000003</v>
      </c>
      <c r="D598" s="34">
        <v>3552.4700000000003</v>
      </c>
      <c r="E598" s="34">
        <v>3552.4700000000003</v>
      </c>
      <c r="F598" s="34">
        <v>3552.4700000000003</v>
      </c>
      <c r="G598" s="34">
        <v>3552.4700000000003</v>
      </c>
      <c r="H598" s="34">
        <v>3552.4700000000003</v>
      </c>
      <c r="I598" s="34">
        <v>3552.4700000000003</v>
      </c>
      <c r="J598" s="34">
        <v>3552.4700000000003</v>
      </c>
      <c r="K598" s="34">
        <v>3552.4700000000003</v>
      </c>
      <c r="L598" s="34">
        <v>3552.4700000000003</v>
      </c>
      <c r="M598" s="34">
        <v>3552.4700000000003</v>
      </c>
      <c r="N598" s="34">
        <v>3552.4700000000003</v>
      </c>
      <c r="O598" s="34">
        <v>3552.4700000000003</v>
      </c>
      <c r="P598" s="34">
        <v>3552.4700000000003</v>
      </c>
      <c r="Q598" s="34">
        <v>3552.4700000000003</v>
      </c>
      <c r="R598" s="34">
        <v>3552.4700000000003</v>
      </c>
      <c r="S598" s="34">
        <v>3552.4700000000003</v>
      </c>
    </row>
    <row r="599" spans="2:19">
      <c r="B599" s="5">
        <v>1996</v>
      </c>
      <c r="C599" s="34">
        <v>5783.32</v>
      </c>
      <c r="D599" s="34">
        <v>5783.32</v>
      </c>
      <c r="E599" s="34">
        <v>5783.32</v>
      </c>
      <c r="F599" s="34">
        <v>5783.32</v>
      </c>
      <c r="G599" s="34">
        <v>5783.32</v>
      </c>
      <c r="H599" s="34">
        <v>5783.32</v>
      </c>
      <c r="I599" s="34">
        <v>5783.32</v>
      </c>
      <c r="J599" s="34">
        <v>5783.32</v>
      </c>
      <c r="K599" s="34">
        <v>5783.32</v>
      </c>
      <c r="L599" s="34">
        <v>5783.32</v>
      </c>
      <c r="M599" s="34">
        <v>5783.32</v>
      </c>
      <c r="N599" s="34">
        <v>5783.32</v>
      </c>
      <c r="O599" s="34">
        <v>5783.32</v>
      </c>
      <c r="P599" s="34">
        <v>5783.32</v>
      </c>
      <c r="Q599" s="34">
        <v>5783.32</v>
      </c>
      <c r="R599" s="34">
        <v>5783.32</v>
      </c>
      <c r="S599" s="34">
        <v>5783.32</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503.46</v>
      </c>
      <c r="D601" s="34">
        <v>503.46</v>
      </c>
      <c r="E601" s="34">
        <v>503.46</v>
      </c>
      <c r="F601" s="34">
        <v>503.46</v>
      </c>
      <c r="G601" s="34">
        <v>503.46</v>
      </c>
      <c r="H601" s="34">
        <v>503.46</v>
      </c>
      <c r="I601" s="34">
        <v>503.46</v>
      </c>
      <c r="J601" s="34">
        <v>503.46</v>
      </c>
      <c r="K601" s="34">
        <v>503.46</v>
      </c>
      <c r="L601" s="34">
        <v>503.46</v>
      </c>
      <c r="M601" s="34">
        <v>503.46</v>
      </c>
      <c r="N601" s="34">
        <v>503.46</v>
      </c>
      <c r="O601" s="34">
        <v>503.46</v>
      </c>
      <c r="P601" s="34">
        <v>503.46</v>
      </c>
      <c r="Q601" s="34">
        <v>503.46</v>
      </c>
      <c r="R601" s="34">
        <v>503.46</v>
      </c>
      <c r="S601" s="34">
        <v>503.46</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1837.07</v>
      </c>
      <c r="D603" s="34">
        <v>1837.07</v>
      </c>
      <c r="E603" s="34">
        <v>1837.07</v>
      </c>
      <c r="F603" s="34">
        <v>1837.07</v>
      </c>
      <c r="G603" s="34">
        <v>1837.07</v>
      </c>
      <c r="H603" s="34">
        <v>1837.07</v>
      </c>
      <c r="I603" s="34">
        <v>1837.07</v>
      </c>
      <c r="J603" s="34">
        <v>1837.07</v>
      </c>
      <c r="K603" s="34">
        <v>1837.07</v>
      </c>
      <c r="L603" s="34">
        <v>1837.07</v>
      </c>
      <c r="M603" s="34">
        <v>1837.07</v>
      </c>
      <c r="N603" s="34">
        <v>1837.07</v>
      </c>
      <c r="O603" s="34">
        <v>1837.07</v>
      </c>
      <c r="P603" s="34">
        <v>1837.07</v>
      </c>
      <c r="Q603" s="34">
        <v>1837.07</v>
      </c>
      <c r="R603" s="34">
        <v>1837.07</v>
      </c>
      <c r="S603" s="34">
        <v>1837.07</v>
      </c>
    </row>
    <row r="604" spans="2:19">
      <c r="B604" s="5">
        <v>1991</v>
      </c>
      <c r="C604" s="34">
        <v>364.71</v>
      </c>
      <c r="D604" s="34">
        <v>364.71</v>
      </c>
      <c r="E604" s="34">
        <v>364.71</v>
      </c>
      <c r="F604" s="34">
        <v>364.71</v>
      </c>
      <c r="G604" s="34">
        <v>364.71</v>
      </c>
      <c r="H604" s="34">
        <v>364.71</v>
      </c>
      <c r="I604" s="34">
        <v>364.71</v>
      </c>
      <c r="J604" s="34">
        <v>364.71</v>
      </c>
      <c r="K604" s="34">
        <v>364.71</v>
      </c>
      <c r="L604" s="34">
        <v>364.71</v>
      </c>
      <c r="M604" s="34">
        <v>364.71</v>
      </c>
      <c r="N604" s="34">
        <v>364.71</v>
      </c>
      <c r="O604" s="34">
        <v>364.71</v>
      </c>
      <c r="P604" s="34">
        <v>364.71</v>
      </c>
      <c r="Q604" s="34">
        <v>364.71</v>
      </c>
      <c r="R604" s="34">
        <v>364.71</v>
      </c>
      <c r="S604" s="34">
        <v>364.71</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4005.62</v>
      </c>
      <c r="D606" s="34">
        <v>4005.62</v>
      </c>
      <c r="E606" s="34">
        <v>4005.62</v>
      </c>
      <c r="F606" s="34">
        <v>4005.62</v>
      </c>
      <c r="G606" s="34">
        <v>4005.62</v>
      </c>
      <c r="H606" s="34">
        <v>4005.62</v>
      </c>
      <c r="I606" s="34">
        <v>4005.62</v>
      </c>
      <c r="J606" s="34">
        <v>4005.62</v>
      </c>
      <c r="K606" s="34">
        <v>4005.62</v>
      </c>
      <c r="L606" s="34">
        <v>4005.62</v>
      </c>
      <c r="M606" s="34">
        <v>4005.62</v>
      </c>
      <c r="N606" s="34">
        <v>4005.62</v>
      </c>
      <c r="O606" s="34">
        <v>4005.62</v>
      </c>
      <c r="P606" s="34">
        <v>4005.62</v>
      </c>
      <c r="Q606" s="34">
        <v>4005.62</v>
      </c>
      <c r="R606" s="34">
        <v>4005.62</v>
      </c>
      <c r="S606" s="34">
        <v>4005.62</v>
      </c>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v>68209.89</v>
      </c>
      <c r="D666" s="7">
        <v>71512</v>
      </c>
      <c r="E666" s="7">
        <v>83663</v>
      </c>
      <c r="F666" s="7">
        <v>85020</v>
      </c>
      <c r="G666" s="7">
        <v>85020</v>
      </c>
      <c r="H666" s="7">
        <v>106430</v>
      </c>
      <c r="I666" s="7">
        <v>123324</v>
      </c>
      <c r="J666" s="7">
        <v>134364</v>
      </c>
      <c r="K666" s="7">
        <v>153674</v>
      </c>
      <c r="L666" s="7">
        <v>158853</v>
      </c>
      <c r="M666" s="7">
        <v>169899</v>
      </c>
      <c r="N666" s="10">
        <v>13518.16</v>
      </c>
      <c r="O666" s="10">
        <v>188825.16</v>
      </c>
      <c r="P666" s="10">
        <v>230087.16</v>
      </c>
      <c r="Q666" s="10">
        <v>255217.16</v>
      </c>
      <c r="R666" s="10">
        <v>280268.16000000003</v>
      </c>
      <c r="S666" s="10">
        <f>SUM(S573:S665)</f>
        <v>285648.30000000005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8706.06</v>
      </c>
    </row>
    <row r="764" spans="1:19">
      <c r="A764" s="35"/>
      <c r="B764" s="5">
        <v>2021</v>
      </c>
      <c r="C764" s="33"/>
      <c r="D764" s="33"/>
      <c r="E764" s="33"/>
      <c r="F764" s="33"/>
      <c r="G764" s="33"/>
      <c r="H764" s="33"/>
      <c r="I764" s="33"/>
      <c r="J764" s="33"/>
      <c r="K764" s="33"/>
      <c r="L764" s="33"/>
      <c r="M764" s="33"/>
      <c r="N764" s="33"/>
      <c r="O764" s="33"/>
      <c r="P764" s="33"/>
      <c r="Q764" s="33"/>
      <c r="R764" s="34">
        <v>16080</v>
      </c>
      <c r="S764" s="34">
        <v>16080</v>
      </c>
    </row>
    <row r="765" spans="1:19">
      <c r="B765" s="5">
        <v>2020</v>
      </c>
      <c r="C765" s="33"/>
      <c r="D765" s="33"/>
      <c r="E765" s="33"/>
      <c r="F765" s="33"/>
      <c r="G765" s="33"/>
      <c r="H765" s="33"/>
      <c r="I765" s="33"/>
      <c r="J765" s="33"/>
      <c r="K765" s="33"/>
      <c r="L765" s="33"/>
      <c r="M765" s="33"/>
      <c r="N765" s="33"/>
      <c r="O765" s="33"/>
      <c r="P765" s="33"/>
      <c r="Q765" s="34">
        <v>15204</v>
      </c>
      <c r="R765" s="34">
        <v>15204</v>
      </c>
      <c r="S765" s="34">
        <v>15204</v>
      </c>
    </row>
    <row r="766" spans="1:19">
      <c r="A766" s="37"/>
      <c r="B766" s="5">
        <v>2019</v>
      </c>
      <c r="C766" s="33"/>
      <c r="D766" s="33"/>
      <c r="E766" s="33"/>
      <c r="F766" s="33"/>
      <c r="G766" s="33"/>
      <c r="H766" s="33"/>
      <c r="I766" s="33"/>
      <c r="J766" s="33"/>
      <c r="K766" s="33"/>
      <c r="L766" s="33"/>
      <c r="M766" s="33"/>
      <c r="N766" s="33"/>
      <c r="O766" s="33"/>
      <c r="P766" s="34">
        <v>25911</v>
      </c>
      <c r="Q766" s="34">
        <v>25911</v>
      </c>
      <c r="R766" s="34">
        <v>25911</v>
      </c>
      <c r="S766" s="34">
        <v>25911</v>
      </c>
    </row>
    <row r="767" spans="1:19">
      <c r="A767" s="37"/>
      <c r="B767" s="5">
        <v>2018</v>
      </c>
      <c r="C767" s="33"/>
      <c r="D767" s="33"/>
      <c r="E767" s="33"/>
      <c r="F767" s="33"/>
      <c r="G767" s="33"/>
      <c r="H767" s="33"/>
      <c r="I767" s="33"/>
      <c r="J767" s="33"/>
      <c r="K767" s="33"/>
      <c r="L767" s="33"/>
      <c r="M767" s="33"/>
      <c r="N767" s="33"/>
      <c r="O767" s="34">
        <v>31195</v>
      </c>
      <c r="P767" s="34">
        <v>31195</v>
      </c>
      <c r="Q767" s="34">
        <v>31195</v>
      </c>
      <c r="R767" s="34">
        <v>31195</v>
      </c>
      <c r="S767" s="34">
        <v>31195</v>
      </c>
    </row>
    <row r="768" spans="1:19">
      <c r="A768" s="37"/>
      <c r="B768" s="5">
        <v>2017</v>
      </c>
      <c r="C768" s="33"/>
      <c r="D768" s="33"/>
      <c r="E768" s="33"/>
      <c r="F768" s="33"/>
      <c r="G768" s="33"/>
      <c r="H768" s="33"/>
      <c r="I768" s="33"/>
      <c r="J768" s="33"/>
      <c r="K768" s="33"/>
      <c r="L768" s="33"/>
      <c r="M768" s="33"/>
      <c r="N768" s="34">
        <v>8363.1299999999992</v>
      </c>
      <c r="O768" s="34">
        <v>8363.1299999999992</v>
      </c>
      <c r="P768" s="34">
        <v>8363.1299999999992</v>
      </c>
      <c r="Q768" s="34">
        <v>8363.1299999999992</v>
      </c>
      <c r="R768" s="34">
        <v>8363.1299999999992</v>
      </c>
      <c r="S768" s="34">
        <v>8363.1299999999992</v>
      </c>
    </row>
    <row r="769" spans="2:19">
      <c r="B769" s="5">
        <v>2016</v>
      </c>
      <c r="C769" s="33"/>
      <c r="D769" s="33"/>
      <c r="E769" s="33"/>
      <c r="F769" s="33"/>
      <c r="G769" s="33"/>
      <c r="H769" s="33"/>
      <c r="I769" s="33"/>
      <c r="J769" s="33"/>
      <c r="K769" s="33"/>
      <c r="L769" s="33"/>
      <c r="M769" s="34">
        <v>5302</v>
      </c>
      <c r="N769" s="34">
        <v>5302</v>
      </c>
      <c r="O769" s="34">
        <v>5302</v>
      </c>
      <c r="P769" s="34">
        <v>5302</v>
      </c>
      <c r="Q769" s="34">
        <v>5302</v>
      </c>
      <c r="R769" s="34">
        <v>5302</v>
      </c>
      <c r="S769" s="34">
        <v>5302</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20805</v>
      </c>
      <c r="L771" s="34">
        <v>20805</v>
      </c>
      <c r="M771" s="34">
        <v>20805</v>
      </c>
      <c r="N771" s="34">
        <v>20805</v>
      </c>
      <c r="O771" s="34">
        <v>20805</v>
      </c>
      <c r="P771" s="34">
        <v>20805</v>
      </c>
      <c r="Q771" s="34">
        <v>20805</v>
      </c>
      <c r="R771" s="34">
        <v>20805</v>
      </c>
      <c r="S771" s="34">
        <v>20805</v>
      </c>
    </row>
    <row r="772" spans="2:19">
      <c r="B772" s="5">
        <v>2013</v>
      </c>
      <c r="C772" s="33"/>
      <c r="D772" s="33"/>
      <c r="E772" s="33"/>
      <c r="F772" s="33"/>
      <c r="G772" s="33"/>
      <c r="H772" s="33"/>
      <c r="I772" s="33"/>
      <c r="J772" s="34">
        <v>172.58999999999997</v>
      </c>
      <c r="K772" s="34">
        <v>172.58999999999997</v>
      </c>
      <c r="L772" s="34">
        <v>172.58999999999997</v>
      </c>
      <c r="M772" s="34">
        <v>172.58999999999997</v>
      </c>
      <c r="N772" s="34">
        <v>172.58999999999997</v>
      </c>
      <c r="O772" s="34">
        <v>172.58999999999997</v>
      </c>
      <c r="P772" s="34">
        <v>172.58999999999997</v>
      </c>
      <c r="Q772" s="34">
        <v>172.58999999999997</v>
      </c>
      <c r="R772" s="34">
        <v>172.58999999999997</v>
      </c>
      <c r="S772" s="34">
        <v>172.58999999999997</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378.41</v>
      </c>
      <c r="D779" s="34">
        <v>378.41</v>
      </c>
      <c r="E779" s="34">
        <v>378.41</v>
      </c>
      <c r="F779" s="34">
        <v>378.41</v>
      </c>
      <c r="G779" s="34">
        <v>378.41</v>
      </c>
      <c r="H779" s="34">
        <v>378.41</v>
      </c>
      <c r="I779" s="34">
        <v>378.41</v>
      </c>
      <c r="J779" s="34">
        <v>378.41</v>
      </c>
      <c r="K779" s="34">
        <v>378.41</v>
      </c>
      <c r="L779" s="34">
        <v>378.41</v>
      </c>
      <c r="M779" s="34">
        <v>378.41</v>
      </c>
      <c r="N779" s="34">
        <v>378.41</v>
      </c>
      <c r="O779" s="34">
        <v>378.41</v>
      </c>
      <c r="P779" s="34">
        <v>378.41</v>
      </c>
      <c r="Q779" s="34">
        <v>378.41</v>
      </c>
      <c r="R779" s="34">
        <v>378.41</v>
      </c>
      <c r="S779" s="34">
        <v>378.41</v>
      </c>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v>378.41</v>
      </c>
      <c r="D856" s="7">
        <v>378</v>
      </c>
      <c r="E856" s="7">
        <v>378</v>
      </c>
      <c r="F856" s="7">
        <v>378</v>
      </c>
      <c r="G856" s="7">
        <v>378</v>
      </c>
      <c r="H856" s="7">
        <v>378</v>
      </c>
      <c r="I856" s="7">
        <v>378</v>
      </c>
      <c r="J856" s="7">
        <v>551</v>
      </c>
      <c r="K856" s="7">
        <v>21356</v>
      </c>
      <c r="L856" s="7">
        <v>21356</v>
      </c>
      <c r="M856" s="7">
        <v>26658</v>
      </c>
      <c r="N856" s="10">
        <v>8363.1299999999992</v>
      </c>
      <c r="O856" s="10">
        <v>66216.13</v>
      </c>
      <c r="P856" s="10">
        <v>92127.13</v>
      </c>
      <c r="Q856" s="10">
        <v>107331.13</v>
      </c>
      <c r="R856" s="10">
        <v>123411.13</v>
      </c>
      <c r="S856" s="10">
        <f>SUM(S763:S855)</f>
        <v>132117.19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43083.855582264005</v>
      </c>
    </row>
    <row r="859" spans="1:19">
      <c r="A859" s="35"/>
      <c r="B859" s="5">
        <v>2021</v>
      </c>
      <c r="C859" s="33"/>
      <c r="D859" s="33"/>
      <c r="E859" s="33"/>
      <c r="F859" s="33"/>
      <c r="G859" s="33"/>
      <c r="H859" s="33"/>
      <c r="I859" s="33"/>
      <c r="J859" s="33"/>
      <c r="K859" s="33"/>
      <c r="L859" s="33"/>
      <c r="M859" s="33"/>
      <c r="N859" s="33"/>
      <c r="O859" s="33"/>
      <c r="P859" s="33"/>
      <c r="Q859" s="33"/>
      <c r="R859" s="34">
        <v>81938</v>
      </c>
      <c r="S859" s="34">
        <v>81938</v>
      </c>
    </row>
    <row r="860" spans="1:19">
      <c r="B860" s="5">
        <v>2020</v>
      </c>
      <c r="C860" s="33"/>
      <c r="D860" s="33"/>
      <c r="E860" s="33"/>
      <c r="F860" s="33"/>
      <c r="G860" s="33"/>
      <c r="H860" s="33"/>
      <c r="I860" s="33"/>
      <c r="J860" s="33"/>
      <c r="K860" s="33"/>
      <c r="L860" s="33"/>
      <c r="M860" s="33"/>
      <c r="N860" s="33"/>
      <c r="O860" s="33"/>
      <c r="P860" s="33"/>
      <c r="Q860" s="34">
        <v>52263</v>
      </c>
      <c r="R860" s="34">
        <v>52263</v>
      </c>
      <c r="S860" s="34">
        <v>52263</v>
      </c>
    </row>
    <row r="861" spans="1:19">
      <c r="A861" s="37"/>
      <c r="B861" s="5">
        <v>2019</v>
      </c>
      <c r="C861" s="33"/>
      <c r="D861" s="33"/>
      <c r="E861" s="33"/>
      <c r="F861" s="33"/>
      <c r="G861" s="33"/>
      <c r="H861" s="33"/>
      <c r="I861" s="33"/>
      <c r="J861" s="33"/>
      <c r="K861" s="33"/>
      <c r="L861" s="33"/>
      <c r="M861" s="33"/>
      <c r="N861" s="33"/>
      <c r="O861" s="33"/>
      <c r="P861" s="34">
        <v>67197</v>
      </c>
      <c r="Q861" s="34">
        <v>67197</v>
      </c>
      <c r="R861" s="34">
        <v>67197</v>
      </c>
      <c r="S861" s="34">
        <v>67197</v>
      </c>
    </row>
    <row r="862" spans="1:19">
      <c r="A862" s="37"/>
      <c r="B862" s="5">
        <v>2018</v>
      </c>
      <c r="C862" s="33"/>
      <c r="D862" s="33"/>
      <c r="E862" s="33"/>
      <c r="F862" s="33"/>
      <c r="G862" s="33"/>
      <c r="H862" s="33"/>
      <c r="I862" s="33"/>
      <c r="J862" s="33"/>
      <c r="K862" s="33"/>
      <c r="L862" s="33"/>
      <c r="M862" s="33"/>
      <c r="N862" s="33"/>
      <c r="O862" s="34">
        <v>11939</v>
      </c>
      <c r="P862" s="34">
        <v>11939</v>
      </c>
      <c r="Q862" s="34">
        <v>11939</v>
      </c>
      <c r="R862" s="34">
        <v>11939</v>
      </c>
      <c r="S862" s="34">
        <v>11939</v>
      </c>
    </row>
    <row r="863" spans="1:19">
      <c r="A863" s="37"/>
      <c r="B863" s="5">
        <v>2017</v>
      </c>
      <c r="C863" s="33"/>
      <c r="D863" s="33"/>
      <c r="E863" s="33"/>
      <c r="F863" s="33"/>
      <c r="G863" s="33"/>
      <c r="H863" s="33"/>
      <c r="I863" s="33"/>
      <c r="J863" s="33"/>
      <c r="K863" s="33"/>
      <c r="L863" s="33"/>
      <c r="M863" s="33"/>
      <c r="N863" s="34">
        <v>29233.73</v>
      </c>
      <c r="O863" s="34">
        <v>29233.73</v>
      </c>
      <c r="P863" s="34">
        <v>29233.73</v>
      </c>
      <c r="Q863" s="34">
        <v>29233.73</v>
      </c>
      <c r="R863" s="34">
        <v>29233.73</v>
      </c>
      <c r="S863" s="34">
        <v>29233.73</v>
      </c>
    </row>
    <row r="864" spans="1:19">
      <c r="B864" s="5">
        <v>2016</v>
      </c>
      <c r="C864" s="33"/>
      <c r="D864" s="33"/>
      <c r="E864" s="33"/>
      <c r="F864" s="33"/>
      <c r="G864" s="33"/>
      <c r="H864" s="33"/>
      <c r="I864" s="33"/>
      <c r="J864" s="33"/>
      <c r="K864" s="33"/>
      <c r="L864" s="33"/>
      <c r="M864" s="34">
        <v>23809</v>
      </c>
      <c r="N864" s="34">
        <v>23809</v>
      </c>
      <c r="O864" s="34">
        <v>23809</v>
      </c>
      <c r="P864" s="34">
        <v>23809</v>
      </c>
      <c r="Q864" s="34">
        <v>23809</v>
      </c>
      <c r="R864" s="34">
        <v>23809</v>
      </c>
      <c r="S864" s="34">
        <v>23809</v>
      </c>
    </row>
    <row r="865" spans="2:19">
      <c r="B865" s="5">
        <v>2015</v>
      </c>
      <c r="C865" s="33"/>
      <c r="D865" s="33"/>
      <c r="E865" s="33"/>
      <c r="F865" s="33"/>
      <c r="G865" s="33"/>
      <c r="H865" s="33"/>
      <c r="I865" s="33"/>
      <c r="J865" s="33"/>
      <c r="K865" s="33"/>
      <c r="L865" s="34">
        <v>60038</v>
      </c>
      <c r="M865" s="34">
        <v>60038</v>
      </c>
      <c r="N865" s="34">
        <v>60038</v>
      </c>
      <c r="O865" s="34">
        <v>60038</v>
      </c>
      <c r="P865" s="34">
        <v>60038</v>
      </c>
      <c r="Q865" s="34">
        <v>60038</v>
      </c>
      <c r="R865" s="34">
        <v>60038</v>
      </c>
      <c r="S865" s="34">
        <v>60038</v>
      </c>
    </row>
    <row r="866" spans="2:19">
      <c r="B866" s="5">
        <v>2014</v>
      </c>
      <c r="C866" s="33"/>
      <c r="D866" s="33"/>
      <c r="E866" s="33"/>
      <c r="F866" s="33"/>
      <c r="G866" s="33"/>
      <c r="H866" s="33"/>
      <c r="I866" s="33"/>
      <c r="J866" s="33"/>
      <c r="K866" s="34">
        <v>55009</v>
      </c>
      <c r="L866" s="34">
        <v>55009</v>
      </c>
      <c r="M866" s="34">
        <v>55009</v>
      </c>
      <c r="N866" s="34">
        <v>55009</v>
      </c>
      <c r="O866" s="34">
        <v>55009</v>
      </c>
      <c r="P866" s="34">
        <v>55009</v>
      </c>
      <c r="Q866" s="34">
        <v>55009</v>
      </c>
      <c r="R866" s="34">
        <v>55009</v>
      </c>
      <c r="S866" s="34">
        <v>55009</v>
      </c>
    </row>
    <row r="867" spans="2:19">
      <c r="B867" s="5">
        <v>2013</v>
      </c>
      <c r="C867" s="33"/>
      <c r="D867" s="33"/>
      <c r="E867" s="33"/>
      <c r="F867" s="33"/>
      <c r="G867" s="33"/>
      <c r="H867" s="33"/>
      <c r="I867" s="33"/>
      <c r="J867" s="34">
        <v>38893</v>
      </c>
      <c r="K867" s="34">
        <v>38893</v>
      </c>
      <c r="L867" s="34">
        <v>38893</v>
      </c>
      <c r="M867" s="34">
        <v>38893</v>
      </c>
      <c r="N867" s="34">
        <v>38893</v>
      </c>
      <c r="O867" s="34">
        <v>38893</v>
      </c>
      <c r="P867" s="34">
        <v>38893</v>
      </c>
      <c r="Q867" s="34">
        <v>38893</v>
      </c>
      <c r="R867" s="34">
        <v>38893</v>
      </c>
      <c r="S867" s="34">
        <v>38893</v>
      </c>
    </row>
    <row r="868" spans="2:19">
      <c r="B868" s="5">
        <v>2012</v>
      </c>
      <c r="C868" s="33"/>
      <c r="D868" s="33"/>
      <c r="E868" s="33"/>
      <c r="F868" s="33"/>
      <c r="G868" s="33"/>
      <c r="H868" s="33"/>
      <c r="I868" s="34">
        <v>14545</v>
      </c>
      <c r="J868" s="34">
        <v>14545</v>
      </c>
      <c r="K868" s="34">
        <v>14545</v>
      </c>
      <c r="L868" s="34">
        <v>14545</v>
      </c>
      <c r="M868" s="34">
        <v>14545</v>
      </c>
      <c r="N868" s="34">
        <v>14545</v>
      </c>
      <c r="O868" s="34">
        <v>14545</v>
      </c>
      <c r="P868" s="34">
        <v>14545</v>
      </c>
      <c r="Q868" s="34">
        <v>14545</v>
      </c>
      <c r="R868" s="34">
        <v>14545</v>
      </c>
      <c r="S868" s="34">
        <v>14545</v>
      </c>
    </row>
    <row r="869" spans="2:19">
      <c r="B869" s="5">
        <v>2011</v>
      </c>
      <c r="C869" s="33"/>
      <c r="D869" s="33"/>
      <c r="E869" s="33"/>
      <c r="F869" s="33"/>
      <c r="G869" s="33"/>
      <c r="H869" s="34">
        <v>6282</v>
      </c>
      <c r="I869" s="34">
        <v>6282</v>
      </c>
      <c r="J869" s="34">
        <v>6282</v>
      </c>
      <c r="K869" s="34">
        <v>6282</v>
      </c>
      <c r="L869" s="34">
        <v>6282</v>
      </c>
      <c r="M869" s="34">
        <v>6282</v>
      </c>
      <c r="N869" s="34">
        <v>6282</v>
      </c>
      <c r="O869" s="34">
        <v>6282</v>
      </c>
      <c r="P869" s="34">
        <v>6282</v>
      </c>
      <c r="Q869" s="34">
        <v>6282</v>
      </c>
      <c r="R869" s="34">
        <v>6282</v>
      </c>
      <c r="S869" s="34">
        <v>6282</v>
      </c>
    </row>
    <row r="870" spans="2:19">
      <c r="B870" s="5">
        <v>2010</v>
      </c>
      <c r="C870" s="33"/>
      <c r="D870" s="33"/>
      <c r="E870" s="33"/>
      <c r="F870" s="33"/>
      <c r="G870" s="34">
        <v>548</v>
      </c>
      <c r="H870" s="34">
        <v>548</v>
      </c>
      <c r="I870" s="34">
        <v>548</v>
      </c>
      <c r="J870" s="34">
        <v>548</v>
      </c>
      <c r="K870" s="34">
        <v>548</v>
      </c>
      <c r="L870" s="34">
        <v>548</v>
      </c>
      <c r="M870" s="34">
        <v>548</v>
      </c>
      <c r="N870" s="34">
        <v>548</v>
      </c>
      <c r="O870" s="34">
        <v>548</v>
      </c>
      <c r="P870" s="34">
        <v>548</v>
      </c>
      <c r="Q870" s="34">
        <v>548</v>
      </c>
      <c r="R870" s="34">
        <v>548</v>
      </c>
      <c r="S870" s="34">
        <v>548</v>
      </c>
    </row>
    <row r="871" spans="2:19">
      <c r="B871" s="5">
        <v>2009</v>
      </c>
      <c r="C871" s="33"/>
      <c r="D871" s="33"/>
      <c r="E871" s="33"/>
      <c r="F871" s="34">
        <v>102392.75</v>
      </c>
      <c r="G871" s="34">
        <v>102392.75</v>
      </c>
      <c r="H871" s="34">
        <v>102392.75</v>
      </c>
      <c r="I871" s="34">
        <v>102392.75</v>
      </c>
      <c r="J871" s="34">
        <v>102392.75</v>
      </c>
      <c r="K871" s="34">
        <v>102392.75</v>
      </c>
      <c r="L871" s="34">
        <v>102392.75</v>
      </c>
      <c r="M871" s="34">
        <v>102392.75</v>
      </c>
      <c r="N871" s="34">
        <v>102392.75</v>
      </c>
      <c r="O871" s="34">
        <v>102392.75</v>
      </c>
      <c r="P871" s="34">
        <v>102392.75</v>
      </c>
      <c r="Q871" s="34">
        <v>102392.75</v>
      </c>
      <c r="R871" s="34">
        <v>102392.75</v>
      </c>
      <c r="S871" s="34">
        <v>102392.75</v>
      </c>
    </row>
    <row r="872" spans="2:19">
      <c r="B872" s="5">
        <v>2008</v>
      </c>
      <c r="C872" s="33"/>
      <c r="D872" s="33"/>
      <c r="E872" s="34">
        <v>23471.73</v>
      </c>
      <c r="F872" s="34">
        <v>23471.73</v>
      </c>
      <c r="G872" s="34">
        <v>23471.73</v>
      </c>
      <c r="H872" s="34">
        <v>23471.73</v>
      </c>
      <c r="I872" s="34">
        <v>23471.73</v>
      </c>
      <c r="J872" s="34">
        <v>23471.73</v>
      </c>
      <c r="K872" s="34">
        <v>23471.73</v>
      </c>
      <c r="L872" s="34">
        <v>23471.73</v>
      </c>
      <c r="M872" s="34">
        <v>23471.73</v>
      </c>
      <c r="N872" s="34">
        <v>23471.73</v>
      </c>
      <c r="O872" s="34">
        <v>23471.73</v>
      </c>
      <c r="P872" s="34">
        <v>23471.73</v>
      </c>
      <c r="Q872" s="34">
        <v>23471.73</v>
      </c>
      <c r="R872" s="34">
        <v>23471.73</v>
      </c>
      <c r="S872" s="34">
        <v>23471.73</v>
      </c>
    </row>
    <row r="873" spans="2:19">
      <c r="B873" s="5">
        <v>2007</v>
      </c>
      <c r="C873" s="33"/>
      <c r="D873" s="34">
        <v>6779.52</v>
      </c>
      <c r="E873" s="34">
        <v>6779.52</v>
      </c>
      <c r="F873" s="34">
        <v>6779.52</v>
      </c>
      <c r="G873" s="34">
        <v>6779.52</v>
      </c>
      <c r="H873" s="34">
        <v>6779.52</v>
      </c>
      <c r="I873" s="34">
        <v>6779.52</v>
      </c>
      <c r="J873" s="34">
        <v>6779.52</v>
      </c>
      <c r="K873" s="34">
        <v>6779.52</v>
      </c>
      <c r="L873" s="34">
        <v>6779.52</v>
      </c>
      <c r="M873" s="34">
        <v>6779.52</v>
      </c>
      <c r="N873" s="34">
        <v>6779.52</v>
      </c>
      <c r="O873" s="34">
        <v>6779.52</v>
      </c>
      <c r="P873" s="34">
        <v>6779.52</v>
      </c>
      <c r="Q873" s="34">
        <v>6779.52</v>
      </c>
      <c r="R873" s="34">
        <v>6779.52</v>
      </c>
      <c r="S873" s="34">
        <v>6779.52</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v>0</v>
      </c>
      <c r="D951" s="7">
        <v>6779.52</v>
      </c>
      <c r="E951" s="7">
        <v>30251.25</v>
      </c>
      <c r="F951" s="7">
        <v>132644</v>
      </c>
      <c r="G951" s="7">
        <v>133192</v>
      </c>
      <c r="H951" s="7">
        <v>139474</v>
      </c>
      <c r="I951" s="7">
        <v>154019</v>
      </c>
      <c r="J951" s="7">
        <v>192912</v>
      </c>
      <c r="K951" s="7">
        <v>247921</v>
      </c>
      <c r="L951" s="7">
        <v>307959</v>
      </c>
      <c r="M951" s="7">
        <v>331768</v>
      </c>
      <c r="N951" s="10">
        <v>29233.73</v>
      </c>
      <c r="O951" s="10">
        <v>372940.73</v>
      </c>
      <c r="P951" s="10">
        <v>440137.73</v>
      </c>
      <c r="Q951" s="10">
        <v>492400.73</v>
      </c>
      <c r="R951" s="10">
        <v>574338.73</v>
      </c>
      <c r="S951" s="10">
        <f>SUM(S858:S950)</f>
        <v>617422.585582264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54808</v>
      </c>
      <c r="Q956" s="34">
        <v>54808</v>
      </c>
      <c r="R956" s="34">
        <v>54808</v>
      </c>
      <c r="S956" s="34">
        <v>54808</v>
      </c>
    </row>
    <row r="957" spans="1:19">
      <c r="A957" s="37"/>
      <c r="B957" s="5">
        <v>2018</v>
      </c>
      <c r="C957" s="33"/>
      <c r="D957" s="33"/>
      <c r="E957" s="33"/>
      <c r="F957" s="33"/>
      <c r="G957" s="33"/>
      <c r="H957" s="33"/>
      <c r="I957" s="33"/>
      <c r="J957" s="33"/>
      <c r="K957" s="33"/>
      <c r="L957" s="33"/>
      <c r="M957" s="33"/>
      <c r="N957" s="33"/>
      <c r="O957" s="34">
        <v>30096</v>
      </c>
      <c r="P957" s="34">
        <v>30096</v>
      </c>
      <c r="Q957" s="34">
        <v>30096</v>
      </c>
      <c r="R957" s="34">
        <v>30096</v>
      </c>
      <c r="S957" s="34">
        <v>30096</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41288</v>
      </c>
      <c r="L961" s="34">
        <v>41288</v>
      </c>
      <c r="M961" s="34">
        <v>41288</v>
      </c>
      <c r="N961" s="34">
        <v>41288</v>
      </c>
      <c r="O961" s="34">
        <v>41288</v>
      </c>
      <c r="P961" s="34">
        <v>41288</v>
      </c>
      <c r="Q961" s="34">
        <v>41288</v>
      </c>
      <c r="R961" s="34">
        <v>41288</v>
      </c>
      <c r="S961" s="34">
        <v>41288</v>
      </c>
    </row>
    <row r="962" spans="2:19">
      <c r="B962" s="5">
        <v>2013</v>
      </c>
      <c r="C962" s="33"/>
      <c r="D962" s="33"/>
      <c r="E962" s="33"/>
      <c r="F962" s="33"/>
      <c r="G962" s="33"/>
      <c r="H962" s="33"/>
      <c r="I962" s="33"/>
      <c r="J962" s="34">
        <v>40138</v>
      </c>
      <c r="K962" s="34">
        <v>40138</v>
      </c>
      <c r="L962" s="34">
        <v>40138</v>
      </c>
      <c r="M962" s="34">
        <v>40138</v>
      </c>
      <c r="N962" s="34">
        <v>40138</v>
      </c>
      <c r="O962" s="34">
        <v>40138</v>
      </c>
      <c r="P962" s="34">
        <v>40138</v>
      </c>
      <c r="Q962" s="34">
        <v>40138</v>
      </c>
      <c r="R962" s="34">
        <v>40138</v>
      </c>
      <c r="S962" s="34">
        <v>40138</v>
      </c>
    </row>
    <row r="963" spans="2:19">
      <c r="B963" s="5">
        <v>2012</v>
      </c>
      <c r="C963" s="33"/>
      <c r="D963" s="33"/>
      <c r="E963" s="33"/>
      <c r="F963" s="33"/>
      <c r="G963" s="33"/>
      <c r="H963" s="33"/>
      <c r="I963" s="34">
        <v>40138</v>
      </c>
      <c r="J963" s="34">
        <v>40138</v>
      </c>
      <c r="K963" s="34">
        <v>40138</v>
      </c>
      <c r="L963" s="34">
        <v>40138</v>
      </c>
      <c r="M963" s="34">
        <v>40138</v>
      </c>
      <c r="N963" s="34">
        <v>40138</v>
      </c>
      <c r="O963" s="34">
        <v>40138</v>
      </c>
      <c r="P963" s="34">
        <v>40138</v>
      </c>
      <c r="Q963" s="34">
        <v>40138</v>
      </c>
      <c r="R963" s="34">
        <v>40138</v>
      </c>
      <c r="S963" s="34">
        <v>40138</v>
      </c>
    </row>
    <row r="964" spans="2:19">
      <c r="B964" s="5">
        <v>2011</v>
      </c>
      <c r="C964" s="33"/>
      <c r="D964" s="33"/>
      <c r="E964" s="33"/>
      <c r="F964" s="33"/>
      <c r="G964" s="33"/>
      <c r="H964" s="34">
        <v>40138</v>
      </c>
      <c r="I964" s="34">
        <v>40138</v>
      </c>
      <c r="J964" s="34">
        <v>40138</v>
      </c>
      <c r="K964" s="34">
        <v>40138</v>
      </c>
      <c r="L964" s="34">
        <v>40138</v>
      </c>
      <c r="M964" s="34">
        <v>40138</v>
      </c>
      <c r="N964" s="34">
        <v>40138</v>
      </c>
      <c r="O964" s="34">
        <v>40138</v>
      </c>
      <c r="P964" s="34">
        <v>40138</v>
      </c>
      <c r="Q964" s="34">
        <v>40138</v>
      </c>
      <c r="R964" s="34">
        <v>40138</v>
      </c>
      <c r="S964" s="34">
        <v>40138</v>
      </c>
    </row>
    <row r="965" spans="2:19">
      <c r="B965" s="5">
        <v>2010</v>
      </c>
      <c r="C965" s="33"/>
      <c r="D965" s="33"/>
      <c r="E965" s="33"/>
      <c r="F965" s="33"/>
      <c r="G965" s="34">
        <v>8004</v>
      </c>
      <c r="H965" s="34">
        <v>8004</v>
      </c>
      <c r="I965" s="34">
        <v>8004</v>
      </c>
      <c r="J965" s="34">
        <v>8004</v>
      </c>
      <c r="K965" s="34">
        <v>8004</v>
      </c>
      <c r="L965" s="34">
        <v>8004</v>
      </c>
      <c r="M965" s="34">
        <v>8004</v>
      </c>
      <c r="N965" s="34">
        <v>8004</v>
      </c>
      <c r="O965" s="34">
        <v>8004</v>
      </c>
      <c r="P965" s="34">
        <v>8004</v>
      </c>
      <c r="Q965" s="34">
        <v>8004</v>
      </c>
      <c r="R965" s="34">
        <v>8004</v>
      </c>
      <c r="S965" s="34">
        <v>8004</v>
      </c>
    </row>
    <row r="966" spans="2:19">
      <c r="B966" s="5">
        <v>2009</v>
      </c>
      <c r="C966" s="33"/>
      <c r="D966" s="33"/>
      <c r="E966" s="33"/>
      <c r="F966" s="34">
        <v>32134</v>
      </c>
      <c r="G966" s="34">
        <v>32134</v>
      </c>
      <c r="H966" s="34">
        <v>32134</v>
      </c>
      <c r="I966" s="34">
        <v>32134</v>
      </c>
      <c r="J966" s="34">
        <v>32134</v>
      </c>
      <c r="K966" s="34">
        <v>32134</v>
      </c>
      <c r="L966" s="34">
        <v>32134</v>
      </c>
      <c r="M966" s="34">
        <v>32134</v>
      </c>
      <c r="N966" s="34">
        <v>32134</v>
      </c>
      <c r="O966" s="34">
        <v>32134</v>
      </c>
      <c r="P966" s="34">
        <v>32134</v>
      </c>
      <c r="Q966" s="34">
        <v>32134</v>
      </c>
      <c r="R966" s="34">
        <v>32134</v>
      </c>
      <c r="S966" s="34">
        <v>32134</v>
      </c>
    </row>
    <row r="967" spans="2:19">
      <c r="B967" s="5">
        <v>2008</v>
      </c>
      <c r="C967" s="33"/>
      <c r="D967" s="33"/>
      <c r="E967" s="34">
        <v>10701</v>
      </c>
      <c r="F967" s="34">
        <v>10701</v>
      </c>
      <c r="G967" s="34">
        <v>10701</v>
      </c>
      <c r="H967" s="34">
        <v>10701</v>
      </c>
      <c r="I967" s="34">
        <v>10701</v>
      </c>
      <c r="J967" s="34">
        <v>10701</v>
      </c>
      <c r="K967" s="34">
        <v>10701</v>
      </c>
      <c r="L967" s="34">
        <v>10701</v>
      </c>
      <c r="M967" s="34">
        <v>10701</v>
      </c>
      <c r="N967" s="34">
        <v>10701</v>
      </c>
      <c r="O967" s="34">
        <v>10701</v>
      </c>
      <c r="P967" s="34">
        <v>10701</v>
      </c>
      <c r="Q967" s="34">
        <v>10701</v>
      </c>
      <c r="R967" s="34">
        <v>10701</v>
      </c>
      <c r="S967" s="34">
        <v>10701</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10126.91</v>
      </c>
      <c r="D969" s="34">
        <v>10126.91</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11003.82</v>
      </c>
      <c r="D971" s="34">
        <v>11003.82</v>
      </c>
      <c r="E971" s="34">
        <v>11003.82</v>
      </c>
      <c r="F971" s="34">
        <v>11003.82</v>
      </c>
      <c r="G971" s="34">
        <v>11003.82</v>
      </c>
      <c r="H971" s="34">
        <v>11003.82</v>
      </c>
      <c r="I971" s="34">
        <v>11003.82</v>
      </c>
      <c r="J971" s="34">
        <v>11003.82</v>
      </c>
      <c r="K971" s="34">
        <v>11003.82</v>
      </c>
      <c r="L971" s="34">
        <v>11003.82</v>
      </c>
      <c r="M971" s="34">
        <v>11003.82</v>
      </c>
      <c r="N971" s="34">
        <v>11003.82</v>
      </c>
      <c r="O971" s="34">
        <v>11003.82</v>
      </c>
      <c r="P971" s="34">
        <v>11003.82</v>
      </c>
      <c r="Q971" s="34">
        <v>11003.82</v>
      </c>
      <c r="R971" s="34">
        <v>11003.82</v>
      </c>
      <c r="S971" s="34">
        <v>11003.82</v>
      </c>
    </row>
    <row r="972" spans="2:19">
      <c r="B972" s="5">
        <v>2003</v>
      </c>
      <c r="C972" s="34">
        <v>302.14</v>
      </c>
      <c r="D972" s="34">
        <v>302.14</v>
      </c>
      <c r="E972" s="34">
        <v>302.14</v>
      </c>
      <c r="F972" s="34">
        <v>302.14</v>
      </c>
      <c r="G972" s="34">
        <v>302.14</v>
      </c>
      <c r="H972" s="34">
        <v>302.14</v>
      </c>
      <c r="I972" s="34">
        <v>302.14</v>
      </c>
      <c r="J972" s="34">
        <v>302.14</v>
      </c>
      <c r="K972" s="34">
        <v>302.14</v>
      </c>
      <c r="L972" s="34">
        <v>302.14</v>
      </c>
      <c r="M972" s="34">
        <v>302.14</v>
      </c>
      <c r="N972" s="34">
        <v>302.14</v>
      </c>
      <c r="O972" s="34">
        <v>302.14</v>
      </c>
      <c r="P972" s="34">
        <v>302.14</v>
      </c>
      <c r="Q972" s="34">
        <v>302.14</v>
      </c>
      <c r="R972" s="34">
        <v>302.14</v>
      </c>
      <c r="S972" s="34">
        <v>302.14</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v>21432.87</v>
      </c>
      <c r="D1046" s="7">
        <v>21433</v>
      </c>
      <c r="E1046" s="7">
        <v>32134</v>
      </c>
      <c r="F1046" s="7">
        <v>32134</v>
      </c>
      <c r="G1046" s="7">
        <v>40138</v>
      </c>
      <c r="H1046" s="7">
        <v>40138</v>
      </c>
      <c r="I1046" s="7">
        <v>40138</v>
      </c>
      <c r="J1046" s="7">
        <v>40138</v>
      </c>
      <c r="K1046" s="7">
        <v>81426</v>
      </c>
      <c r="L1046" s="7">
        <v>81426</v>
      </c>
      <c r="M1046" s="7">
        <v>81426</v>
      </c>
      <c r="N1046" s="10">
        <v>0</v>
      </c>
      <c r="O1046" s="10">
        <v>111522</v>
      </c>
      <c r="P1046" s="10">
        <v>166330</v>
      </c>
      <c r="Q1046" s="10">
        <v>166330</v>
      </c>
      <c r="R1046" s="10">
        <v>166330</v>
      </c>
      <c r="S1046" s="10">
        <f>SUM(S953:S1045)</f>
        <v>308750.96000000002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77001</v>
      </c>
      <c r="P1052" s="34">
        <v>77001</v>
      </c>
      <c r="Q1052" s="34">
        <v>77001</v>
      </c>
      <c r="R1052" s="34">
        <v>77001</v>
      </c>
      <c r="S1052" s="34">
        <v>77001</v>
      </c>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v>0</v>
      </c>
      <c r="D1141" s="7">
        <v>0</v>
      </c>
      <c r="E1141" s="7">
        <v>0</v>
      </c>
      <c r="F1141" s="7">
        <v>0</v>
      </c>
      <c r="G1141" s="7">
        <v>0</v>
      </c>
      <c r="H1141" s="7">
        <v>0</v>
      </c>
      <c r="I1141" s="7">
        <v>0</v>
      </c>
      <c r="J1141" s="7">
        <v>0</v>
      </c>
      <c r="K1141" s="7">
        <v>0</v>
      </c>
      <c r="L1141" s="7">
        <v>0</v>
      </c>
      <c r="M1141" s="7">
        <v>0</v>
      </c>
      <c r="N1141" s="10">
        <v>0</v>
      </c>
      <c r="O1141" s="10">
        <v>77001</v>
      </c>
      <c r="P1141" s="10">
        <v>77001</v>
      </c>
      <c r="Q1141" s="10">
        <v>77001</v>
      </c>
      <c r="R1141" s="10">
        <v>77001</v>
      </c>
      <c r="S1141" s="10">
        <f>SUM(S1048:S1140)</f>
        <v>77001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72374.39</v>
      </c>
      <c r="D1196" s="34">
        <v>72374.39</v>
      </c>
      <c r="E1196" s="34">
        <v>72374.39</v>
      </c>
      <c r="F1196" s="34">
        <v>72374.39</v>
      </c>
      <c r="G1196" s="34">
        <v>72374.39</v>
      </c>
      <c r="H1196" s="34">
        <v>72374.39</v>
      </c>
      <c r="I1196" s="34">
        <v>72374.39</v>
      </c>
      <c r="J1196" s="34">
        <v>72374.39</v>
      </c>
      <c r="K1196" s="34">
        <v>72374.39</v>
      </c>
      <c r="L1196" s="34">
        <v>72374.39</v>
      </c>
      <c r="M1196" s="34">
        <v>72374.39</v>
      </c>
      <c r="N1196" s="34">
        <v>72374.39</v>
      </c>
      <c r="O1196" s="34">
        <v>72374.39</v>
      </c>
      <c r="P1196" s="34">
        <v>72374.39</v>
      </c>
      <c r="Q1196" s="34">
        <v>72374.39</v>
      </c>
      <c r="R1196" s="34">
        <v>72374.39</v>
      </c>
      <c r="S1196" s="34">
        <v>72374.39</v>
      </c>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v>72374.39</v>
      </c>
      <c r="D1236" s="7">
        <v>72374</v>
      </c>
      <c r="E1236" s="7">
        <v>72374</v>
      </c>
      <c r="F1236" s="7">
        <v>72374</v>
      </c>
      <c r="G1236" s="7">
        <v>72374</v>
      </c>
      <c r="H1236" s="7">
        <v>72374</v>
      </c>
      <c r="I1236" s="7">
        <v>72374</v>
      </c>
      <c r="J1236" s="7">
        <v>72374</v>
      </c>
      <c r="K1236" s="7">
        <v>72374</v>
      </c>
      <c r="L1236" s="7">
        <v>72374</v>
      </c>
      <c r="M1236" s="7">
        <v>72374</v>
      </c>
      <c r="N1236" s="10">
        <v>0</v>
      </c>
      <c r="O1236" s="10">
        <v>72374</v>
      </c>
      <c r="P1236" s="10">
        <v>72374</v>
      </c>
      <c r="Q1236" s="10">
        <v>72374</v>
      </c>
      <c r="R1236" s="10">
        <v>72374</v>
      </c>
      <c r="S1236" s="10">
        <f>SUM(S1143:S1235)</f>
        <v>72374.39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8391</v>
      </c>
      <c r="F1252" s="34">
        <v>8391</v>
      </c>
      <c r="G1252" s="34">
        <v>8391</v>
      </c>
      <c r="H1252" s="34">
        <v>8391</v>
      </c>
      <c r="I1252" s="34">
        <v>8391</v>
      </c>
      <c r="J1252" s="34">
        <v>8391</v>
      </c>
      <c r="K1252" s="34">
        <v>8391</v>
      </c>
      <c r="L1252" s="34">
        <v>8391</v>
      </c>
      <c r="M1252" s="34">
        <v>8391</v>
      </c>
      <c r="N1252" s="34">
        <v>8391</v>
      </c>
      <c r="O1252" s="34">
        <v>8391</v>
      </c>
      <c r="P1252" s="34">
        <v>8391</v>
      </c>
      <c r="Q1252" s="34">
        <v>8391</v>
      </c>
      <c r="R1252" s="34">
        <v>8391</v>
      </c>
      <c r="S1252" s="34">
        <v>8391</v>
      </c>
    </row>
    <row r="1253" spans="2:19">
      <c r="B1253" s="5">
        <v>2007</v>
      </c>
      <c r="C1253" s="33"/>
      <c r="D1253" s="34">
        <v>21623.119999999995</v>
      </c>
      <c r="E1253" s="34">
        <v>21623.119999999995</v>
      </c>
      <c r="F1253" s="34">
        <v>21623.119999999995</v>
      </c>
      <c r="G1253" s="34">
        <v>21623.119999999995</v>
      </c>
      <c r="H1253" s="34">
        <v>21623.119999999995</v>
      </c>
      <c r="I1253" s="34">
        <v>21623.119999999995</v>
      </c>
      <c r="J1253" s="34">
        <v>21623.119999999995</v>
      </c>
      <c r="K1253" s="34">
        <v>21623.119999999995</v>
      </c>
      <c r="L1253" s="34">
        <v>21623.119999999995</v>
      </c>
      <c r="M1253" s="34">
        <v>21623.119999999995</v>
      </c>
      <c r="N1253" s="34">
        <v>21623.119999999995</v>
      </c>
      <c r="O1253" s="34">
        <v>21623.119999999995</v>
      </c>
      <c r="P1253" s="34">
        <v>21623.119999999995</v>
      </c>
      <c r="Q1253" s="34">
        <v>21623.119999999995</v>
      </c>
      <c r="R1253" s="34">
        <v>21623.119999999995</v>
      </c>
      <c r="S1253" s="34">
        <v>21623.119999999995</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22052.61</v>
      </c>
      <c r="D1259" s="34">
        <v>22052.61</v>
      </c>
      <c r="E1259" s="34">
        <v>22052.61</v>
      </c>
      <c r="F1259" s="34">
        <v>22052.61</v>
      </c>
      <c r="G1259" s="34">
        <v>22052.61</v>
      </c>
      <c r="H1259" s="34">
        <v>22052.61</v>
      </c>
      <c r="I1259" s="34">
        <v>22052.61</v>
      </c>
      <c r="J1259" s="34">
        <v>22052.61</v>
      </c>
      <c r="K1259" s="34">
        <v>22052.61</v>
      </c>
      <c r="L1259" s="34">
        <v>22052.61</v>
      </c>
      <c r="M1259" s="34">
        <v>22052.61</v>
      </c>
      <c r="N1259" s="34">
        <v>22052.61</v>
      </c>
      <c r="O1259" s="34">
        <v>22052.61</v>
      </c>
      <c r="P1259" s="34">
        <v>22052.61</v>
      </c>
      <c r="Q1259" s="34">
        <v>22052.61</v>
      </c>
      <c r="R1259" s="34">
        <v>22052.61</v>
      </c>
      <c r="S1259" s="34">
        <v>22052.61</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23900.59</v>
      </c>
      <c r="D1261" s="34">
        <v>23900.59</v>
      </c>
      <c r="E1261" s="34">
        <v>23900.59</v>
      </c>
      <c r="F1261" s="34">
        <v>23900.59</v>
      </c>
      <c r="G1261" s="34">
        <v>23900.59</v>
      </c>
      <c r="H1261" s="34">
        <v>23900.59</v>
      </c>
      <c r="I1261" s="34">
        <v>23900.59</v>
      </c>
      <c r="J1261" s="34">
        <v>23900.59</v>
      </c>
      <c r="K1261" s="34">
        <v>23900.59</v>
      </c>
      <c r="L1261" s="34">
        <v>23900.59</v>
      </c>
      <c r="M1261" s="34">
        <v>23900.59</v>
      </c>
      <c r="N1261" s="34">
        <v>23900.59</v>
      </c>
      <c r="O1261" s="34">
        <v>23900.59</v>
      </c>
      <c r="P1261" s="34">
        <v>23900.59</v>
      </c>
      <c r="Q1261" s="34">
        <v>23900.59</v>
      </c>
      <c r="R1261" s="34">
        <v>23900.59</v>
      </c>
      <c r="S1261" s="34">
        <v>23900.59</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17376.25</v>
      </c>
      <c r="D1263" s="34">
        <v>17376.25</v>
      </c>
      <c r="E1263" s="34">
        <v>17376.25</v>
      </c>
      <c r="F1263" s="34">
        <v>17376.25</v>
      </c>
      <c r="G1263" s="34">
        <v>17376.25</v>
      </c>
      <c r="H1263" s="34">
        <v>17376.25</v>
      </c>
      <c r="I1263" s="34">
        <v>17376.25</v>
      </c>
      <c r="J1263" s="34">
        <v>17376.25</v>
      </c>
      <c r="K1263" s="34">
        <v>17376.25</v>
      </c>
      <c r="L1263" s="34">
        <v>17376.25</v>
      </c>
      <c r="M1263" s="34">
        <v>17376.25</v>
      </c>
      <c r="N1263" s="34">
        <v>17376.25</v>
      </c>
      <c r="O1263" s="34">
        <v>17376.25</v>
      </c>
      <c r="P1263" s="34">
        <v>17376.25</v>
      </c>
      <c r="Q1263" s="34">
        <v>17376.25</v>
      </c>
      <c r="R1263" s="34">
        <v>17376.25</v>
      </c>
      <c r="S1263" s="34">
        <v>17376.25</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1247.56</v>
      </c>
      <c r="D1265" s="34">
        <v>1247.56</v>
      </c>
      <c r="E1265" s="34">
        <v>1247.56</v>
      </c>
      <c r="F1265" s="34">
        <v>1247.56</v>
      </c>
      <c r="G1265" s="34">
        <v>1247.56</v>
      </c>
      <c r="H1265" s="34">
        <v>1247.56</v>
      </c>
      <c r="I1265" s="34">
        <v>1247.56</v>
      </c>
      <c r="J1265" s="34">
        <v>1247.56</v>
      </c>
      <c r="K1265" s="34">
        <v>1247.56</v>
      </c>
      <c r="L1265" s="34">
        <v>1247.56</v>
      </c>
      <c r="M1265" s="34">
        <v>1247.56</v>
      </c>
      <c r="N1265" s="34">
        <v>1247.56</v>
      </c>
      <c r="O1265" s="34">
        <v>1247.56</v>
      </c>
      <c r="P1265" s="34">
        <v>1247.56</v>
      </c>
      <c r="Q1265" s="34">
        <v>1247.56</v>
      </c>
      <c r="R1265" s="34">
        <v>1247.56</v>
      </c>
      <c r="S1265" s="34">
        <v>1247.56</v>
      </c>
    </row>
    <row r="1266" spans="2:19">
      <c r="B1266" s="5">
        <v>1994</v>
      </c>
      <c r="C1266" s="34">
        <v>68672.63</v>
      </c>
      <c r="D1266" s="34">
        <v>68672.63</v>
      </c>
      <c r="E1266" s="34">
        <v>68672.63</v>
      </c>
      <c r="F1266" s="34">
        <v>68672.63</v>
      </c>
      <c r="G1266" s="34">
        <v>68672.63</v>
      </c>
      <c r="H1266" s="34">
        <v>68672.63</v>
      </c>
      <c r="I1266" s="34">
        <v>68672.63</v>
      </c>
      <c r="J1266" s="34">
        <v>68672.63</v>
      </c>
      <c r="K1266" s="34">
        <v>68672.63</v>
      </c>
      <c r="L1266" s="34">
        <v>68672.63</v>
      </c>
      <c r="M1266" s="34">
        <v>68672.63</v>
      </c>
      <c r="N1266" s="34">
        <v>68672.63</v>
      </c>
      <c r="O1266" s="34">
        <v>68672.63</v>
      </c>
      <c r="P1266" s="34">
        <v>68672.63</v>
      </c>
      <c r="Q1266" s="34">
        <v>68672.63</v>
      </c>
      <c r="R1266" s="34">
        <v>68672.63</v>
      </c>
      <c r="S1266" s="34">
        <v>68672.63</v>
      </c>
    </row>
    <row r="1267" spans="2:19">
      <c r="B1267" s="5">
        <v>1993</v>
      </c>
      <c r="C1267" s="34">
        <v>58110.36</v>
      </c>
      <c r="D1267" s="34">
        <v>58110.36</v>
      </c>
      <c r="E1267" s="34">
        <v>58110.36</v>
      </c>
      <c r="F1267" s="34">
        <v>58110.36</v>
      </c>
      <c r="G1267" s="34">
        <v>58110.36</v>
      </c>
      <c r="H1267" s="34">
        <v>58110.36</v>
      </c>
      <c r="I1267" s="34">
        <v>58110.36</v>
      </c>
      <c r="J1267" s="34">
        <v>58110.36</v>
      </c>
      <c r="K1267" s="34">
        <v>58110.36</v>
      </c>
      <c r="L1267" s="34">
        <v>58110.36</v>
      </c>
      <c r="M1267" s="34">
        <v>58110.36</v>
      </c>
      <c r="N1267" s="34">
        <v>58110.36</v>
      </c>
      <c r="O1267" s="34">
        <v>58110.36</v>
      </c>
      <c r="P1267" s="34">
        <v>58110.36</v>
      </c>
      <c r="Q1267" s="34">
        <v>58110.36</v>
      </c>
      <c r="R1267" s="34">
        <v>58110.36</v>
      </c>
      <c r="S1267" s="34">
        <v>58110.36</v>
      </c>
    </row>
    <row r="1268" spans="2:19">
      <c r="B1268" s="5">
        <v>1992</v>
      </c>
      <c r="C1268" s="34">
        <v>77328.679999999993</v>
      </c>
      <c r="D1268" s="34">
        <v>77328.679999999993</v>
      </c>
      <c r="E1268" s="34">
        <v>77328.679999999993</v>
      </c>
      <c r="F1268" s="34">
        <v>77328.679999999993</v>
      </c>
      <c r="G1268" s="34">
        <v>77328.679999999993</v>
      </c>
      <c r="H1268" s="34">
        <v>77328.679999999993</v>
      </c>
      <c r="I1268" s="34">
        <v>77328.679999999993</v>
      </c>
      <c r="J1268" s="34">
        <v>77328.679999999993</v>
      </c>
      <c r="K1268" s="34">
        <v>77328.679999999993</v>
      </c>
      <c r="L1268" s="34">
        <v>77328.679999999993</v>
      </c>
      <c r="M1268" s="34">
        <v>77328.679999999993</v>
      </c>
      <c r="N1268" s="34">
        <v>77328.679999999993</v>
      </c>
      <c r="O1268" s="34">
        <v>77328.679999999993</v>
      </c>
      <c r="P1268" s="34">
        <v>77328.679999999993</v>
      </c>
      <c r="Q1268" s="34">
        <v>77328.679999999993</v>
      </c>
      <c r="R1268" s="34">
        <v>77328.679999999993</v>
      </c>
      <c r="S1268" s="34">
        <v>77328.679999999993</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3246.7</v>
      </c>
      <c r="D1271" s="34">
        <v>3246.7</v>
      </c>
      <c r="E1271" s="34">
        <v>3246.7</v>
      </c>
      <c r="F1271" s="34">
        <v>3246.7</v>
      </c>
      <c r="G1271" s="34">
        <v>3246.7</v>
      </c>
      <c r="H1271" s="34">
        <v>3246.7</v>
      </c>
      <c r="I1271" s="34">
        <v>3246.7</v>
      </c>
      <c r="J1271" s="34">
        <v>3246.7</v>
      </c>
      <c r="K1271" s="34">
        <v>3246.7</v>
      </c>
      <c r="L1271" s="34">
        <v>3246.7</v>
      </c>
      <c r="M1271" s="34">
        <v>3246.7</v>
      </c>
      <c r="N1271" s="34">
        <v>3246.7</v>
      </c>
      <c r="O1271" s="34">
        <v>3246.7</v>
      </c>
      <c r="P1271" s="34">
        <v>3246.7</v>
      </c>
      <c r="Q1271" s="34">
        <v>3246.7</v>
      </c>
      <c r="R1271" s="34">
        <v>3246.7</v>
      </c>
      <c r="S1271" s="34">
        <v>3246.7</v>
      </c>
    </row>
    <row r="1272" spans="2:19">
      <c r="B1272" s="5">
        <v>1988</v>
      </c>
      <c r="C1272" s="34">
        <v>26567.75</v>
      </c>
      <c r="D1272" s="34">
        <v>26567.75</v>
      </c>
      <c r="E1272" s="34">
        <v>26567.75</v>
      </c>
      <c r="F1272" s="34">
        <v>26567.75</v>
      </c>
      <c r="G1272" s="34">
        <v>26567.75</v>
      </c>
      <c r="H1272" s="34">
        <v>26567.75</v>
      </c>
      <c r="I1272" s="34">
        <v>26567.75</v>
      </c>
      <c r="J1272" s="34">
        <v>26567.75</v>
      </c>
      <c r="K1272" s="34">
        <v>26567.75</v>
      </c>
      <c r="L1272" s="34">
        <v>26567.75</v>
      </c>
      <c r="M1272" s="34">
        <v>26567.75</v>
      </c>
      <c r="N1272" s="34">
        <v>26567.75</v>
      </c>
      <c r="O1272" s="34">
        <v>26567.75</v>
      </c>
      <c r="P1272" s="34">
        <v>26567.75</v>
      </c>
      <c r="Q1272" s="34">
        <v>26567.75</v>
      </c>
      <c r="R1272" s="34">
        <v>26567.75</v>
      </c>
      <c r="S1272" s="34">
        <v>26567.75</v>
      </c>
    </row>
    <row r="1273" spans="2:19">
      <c r="B1273" s="5">
        <v>1987</v>
      </c>
      <c r="C1273" s="34">
        <v>29478.089999999997</v>
      </c>
      <c r="D1273" s="34">
        <v>29478.089999999997</v>
      </c>
      <c r="E1273" s="34">
        <v>29478.089999999997</v>
      </c>
      <c r="F1273" s="34">
        <v>29478.089999999997</v>
      </c>
      <c r="G1273" s="34">
        <v>29478.089999999997</v>
      </c>
      <c r="H1273" s="34">
        <v>29478.089999999997</v>
      </c>
      <c r="I1273" s="34">
        <v>29478.089999999997</v>
      </c>
      <c r="J1273" s="34">
        <v>29478.089999999997</v>
      </c>
      <c r="K1273" s="34">
        <v>29478.089999999997</v>
      </c>
      <c r="L1273" s="34">
        <v>29478.089999999997</v>
      </c>
      <c r="M1273" s="34">
        <v>29478.089999999997</v>
      </c>
      <c r="N1273" s="34">
        <v>29478.089999999997</v>
      </c>
      <c r="O1273" s="34">
        <v>29478.089999999997</v>
      </c>
      <c r="P1273" s="34">
        <v>29478.089999999997</v>
      </c>
      <c r="Q1273" s="34">
        <v>29478.089999999997</v>
      </c>
      <c r="R1273" s="34">
        <v>29478.089999999997</v>
      </c>
      <c r="S1273" s="34">
        <v>29478.089999999997</v>
      </c>
    </row>
    <row r="1274" spans="2:19">
      <c r="B1274" s="5">
        <v>1986</v>
      </c>
      <c r="C1274" s="34">
        <v>262588.26</v>
      </c>
      <c r="D1274" s="34">
        <v>262588.26</v>
      </c>
      <c r="E1274" s="34">
        <v>262588.26</v>
      </c>
      <c r="F1274" s="34">
        <v>262588.26</v>
      </c>
      <c r="G1274" s="34">
        <v>262588.26</v>
      </c>
      <c r="H1274" s="34">
        <v>262588.26</v>
      </c>
      <c r="I1274" s="34">
        <v>262588.26</v>
      </c>
      <c r="J1274" s="34">
        <v>262588.26</v>
      </c>
      <c r="K1274" s="34">
        <v>262588.26</v>
      </c>
      <c r="L1274" s="34">
        <v>262588.26</v>
      </c>
      <c r="M1274" s="34">
        <v>262588.26</v>
      </c>
      <c r="N1274" s="34">
        <v>262588.26</v>
      </c>
      <c r="O1274" s="34">
        <v>262588.26</v>
      </c>
      <c r="P1274" s="34">
        <v>262588.26</v>
      </c>
      <c r="Q1274" s="34">
        <v>262588.26</v>
      </c>
      <c r="R1274" s="34">
        <v>262588.26</v>
      </c>
      <c r="S1274" s="34">
        <v>262588.26</v>
      </c>
    </row>
    <row r="1275" spans="2:19">
      <c r="B1275" s="5">
        <v>1985</v>
      </c>
      <c r="C1275" s="34">
        <v>39237.57</v>
      </c>
      <c r="D1275" s="34">
        <v>39237.57</v>
      </c>
      <c r="E1275" s="34">
        <v>39237.57</v>
      </c>
      <c r="F1275" s="34">
        <v>39237.57</v>
      </c>
      <c r="G1275" s="34">
        <v>39237.57</v>
      </c>
      <c r="H1275" s="34">
        <v>39237.57</v>
      </c>
      <c r="I1275" s="34">
        <v>39237.57</v>
      </c>
      <c r="J1275" s="34">
        <v>39237.57</v>
      </c>
      <c r="K1275" s="34">
        <v>39237.57</v>
      </c>
      <c r="L1275" s="34">
        <v>39237.57</v>
      </c>
      <c r="M1275" s="34">
        <v>39237.57</v>
      </c>
      <c r="N1275" s="34">
        <v>39237.57</v>
      </c>
      <c r="O1275" s="34">
        <v>39237.57</v>
      </c>
      <c r="P1275" s="34">
        <v>39237.57</v>
      </c>
      <c r="Q1275" s="34">
        <v>39237.57</v>
      </c>
      <c r="R1275" s="34">
        <v>39237.57</v>
      </c>
      <c r="S1275" s="34">
        <v>39237.57</v>
      </c>
    </row>
    <row r="1276" spans="2:19">
      <c r="B1276" s="5">
        <v>1984</v>
      </c>
      <c r="C1276" s="34">
        <v>2592.25</v>
      </c>
      <c r="D1276" s="34">
        <v>2592.25</v>
      </c>
      <c r="E1276" s="34">
        <v>2592.25</v>
      </c>
      <c r="F1276" s="34">
        <v>2592.25</v>
      </c>
      <c r="G1276" s="34">
        <v>2592.25</v>
      </c>
      <c r="H1276" s="34">
        <v>2592.25</v>
      </c>
      <c r="I1276" s="34">
        <v>2592.25</v>
      </c>
      <c r="J1276" s="34">
        <v>2592.25</v>
      </c>
      <c r="K1276" s="34">
        <v>2592.25</v>
      </c>
      <c r="L1276" s="34">
        <v>2592.25</v>
      </c>
      <c r="M1276" s="34">
        <v>2592.25</v>
      </c>
      <c r="N1276" s="34">
        <v>2592.25</v>
      </c>
      <c r="O1276" s="34">
        <v>2592.25</v>
      </c>
      <c r="P1276" s="34">
        <v>2592.25</v>
      </c>
      <c r="Q1276" s="34">
        <v>2592.25</v>
      </c>
      <c r="R1276" s="34">
        <v>2592.25</v>
      </c>
      <c r="S1276" s="34">
        <v>2592.25</v>
      </c>
    </row>
    <row r="1277" spans="2:19">
      <c r="B1277" s="5">
        <v>1983</v>
      </c>
      <c r="C1277" s="34">
        <v>18450.48</v>
      </c>
      <c r="D1277" s="34">
        <v>18450.48</v>
      </c>
      <c r="E1277" s="34">
        <v>18450.48</v>
      </c>
      <c r="F1277" s="34">
        <v>18450.48</v>
      </c>
      <c r="G1277" s="34">
        <v>18450.48</v>
      </c>
      <c r="H1277" s="34">
        <v>18450.48</v>
      </c>
      <c r="I1277" s="34">
        <v>18450.48</v>
      </c>
      <c r="J1277" s="34">
        <v>18450.48</v>
      </c>
      <c r="K1277" s="34">
        <v>18450.48</v>
      </c>
      <c r="L1277" s="34">
        <v>18450.48</v>
      </c>
      <c r="M1277" s="34">
        <v>18450.48</v>
      </c>
      <c r="N1277" s="34">
        <v>18450.48</v>
      </c>
      <c r="O1277" s="34">
        <v>18450.48</v>
      </c>
      <c r="P1277" s="34">
        <v>18450.48</v>
      </c>
      <c r="Q1277" s="34">
        <v>18450.48</v>
      </c>
      <c r="R1277" s="34">
        <v>18450.48</v>
      </c>
      <c r="S1277" s="34">
        <v>18450.48</v>
      </c>
    </row>
    <row r="1278" spans="2:19">
      <c r="B1278" s="5">
        <v>1982</v>
      </c>
      <c r="C1278" s="34">
        <v>14238.46</v>
      </c>
      <c r="D1278" s="34">
        <v>14238.46</v>
      </c>
      <c r="E1278" s="34">
        <v>14238.46</v>
      </c>
      <c r="F1278" s="34">
        <v>14238.46</v>
      </c>
      <c r="G1278" s="34">
        <v>14238.46</v>
      </c>
      <c r="H1278" s="34">
        <v>14238.46</v>
      </c>
      <c r="I1278" s="34">
        <v>14238.46</v>
      </c>
      <c r="J1278" s="34">
        <v>14238.46</v>
      </c>
      <c r="K1278" s="34">
        <v>14238.46</v>
      </c>
      <c r="L1278" s="34">
        <v>14238.46</v>
      </c>
      <c r="M1278" s="34">
        <v>14238.46</v>
      </c>
      <c r="N1278" s="34">
        <v>14238.46</v>
      </c>
      <c r="O1278" s="34">
        <v>14238.46</v>
      </c>
      <c r="P1278" s="34">
        <v>14238.46</v>
      </c>
      <c r="Q1278" s="34">
        <v>14238.46</v>
      </c>
      <c r="R1278" s="34">
        <v>14238.46</v>
      </c>
      <c r="S1278" s="34">
        <v>14238.46</v>
      </c>
    </row>
    <row r="1279" spans="2:19">
      <c r="B1279" s="5">
        <v>1981</v>
      </c>
      <c r="C1279" s="34">
        <v>28107.26</v>
      </c>
      <c r="D1279" s="34">
        <v>28107.26</v>
      </c>
      <c r="E1279" s="34">
        <v>28107.26</v>
      </c>
      <c r="F1279" s="34">
        <v>28107.26</v>
      </c>
      <c r="G1279" s="34">
        <v>28107.26</v>
      </c>
      <c r="H1279" s="34">
        <v>28107.26</v>
      </c>
      <c r="I1279" s="34">
        <v>28107.26</v>
      </c>
      <c r="J1279" s="34">
        <v>28107.26</v>
      </c>
      <c r="K1279" s="34">
        <v>28107.26</v>
      </c>
      <c r="L1279" s="34">
        <v>28107.26</v>
      </c>
      <c r="M1279" s="34">
        <v>28107.26</v>
      </c>
      <c r="N1279" s="34">
        <v>28107.26</v>
      </c>
      <c r="O1279" s="34">
        <v>28107.26</v>
      </c>
      <c r="P1279" s="34">
        <v>28107.26</v>
      </c>
      <c r="Q1279" s="34">
        <v>28107.26</v>
      </c>
      <c r="R1279" s="34">
        <v>28107.26</v>
      </c>
      <c r="S1279" s="34">
        <v>28107.26</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25005.759999999998</v>
      </c>
      <c r="D1281" s="34">
        <v>25005.759999999998</v>
      </c>
      <c r="E1281" s="34">
        <v>25005.759999999998</v>
      </c>
      <c r="F1281" s="34">
        <v>25005.759999999998</v>
      </c>
      <c r="G1281" s="34">
        <v>25005.759999999998</v>
      </c>
      <c r="H1281" s="34">
        <v>25005.759999999998</v>
      </c>
      <c r="I1281" s="34">
        <v>25005.759999999998</v>
      </c>
      <c r="J1281" s="34">
        <v>25005.759999999998</v>
      </c>
      <c r="K1281" s="34">
        <v>25005.759999999998</v>
      </c>
      <c r="L1281" s="34">
        <v>25005.759999999998</v>
      </c>
      <c r="M1281" s="34">
        <v>25005.759999999998</v>
      </c>
      <c r="N1281" s="34">
        <v>25005.759999999998</v>
      </c>
      <c r="O1281" s="34">
        <v>25005.759999999998</v>
      </c>
      <c r="P1281" s="34">
        <v>25005.759999999998</v>
      </c>
      <c r="Q1281" s="34">
        <v>25005.759999999998</v>
      </c>
      <c r="R1281" s="34">
        <v>25005.759999999998</v>
      </c>
      <c r="S1281" s="34">
        <v>25005.759999999998</v>
      </c>
    </row>
    <row r="1282" spans="2:19">
      <c r="B1282" s="5">
        <v>1978</v>
      </c>
      <c r="C1282" s="34">
        <v>37938.36</v>
      </c>
      <c r="D1282" s="34">
        <v>37938.36</v>
      </c>
      <c r="E1282" s="34">
        <v>37938.36</v>
      </c>
      <c r="F1282" s="34">
        <v>37938.36</v>
      </c>
      <c r="G1282" s="34">
        <v>37938.36</v>
      </c>
      <c r="H1282" s="34">
        <v>37938.36</v>
      </c>
      <c r="I1282" s="34">
        <v>37938.36</v>
      </c>
      <c r="J1282" s="34">
        <v>37938.36</v>
      </c>
      <c r="K1282" s="34">
        <v>37938.36</v>
      </c>
      <c r="L1282" s="34">
        <v>37938.36</v>
      </c>
      <c r="M1282" s="34">
        <v>37938.36</v>
      </c>
      <c r="N1282" s="34">
        <v>37938.36</v>
      </c>
      <c r="O1282" s="34">
        <v>37938.36</v>
      </c>
      <c r="P1282" s="34">
        <v>37938.36</v>
      </c>
      <c r="Q1282" s="34">
        <v>37938.36</v>
      </c>
      <c r="R1282" s="34">
        <v>37938.36</v>
      </c>
      <c r="S1282" s="34">
        <v>37938.36</v>
      </c>
    </row>
    <row r="1283" spans="2:19">
      <c r="B1283" s="5">
        <v>1977</v>
      </c>
      <c r="C1283" s="34">
        <v>39390.43</v>
      </c>
      <c r="D1283" s="34">
        <v>39390.43</v>
      </c>
      <c r="E1283" s="34">
        <v>39390.43</v>
      </c>
      <c r="F1283" s="34">
        <v>39390.43</v>
      </c>
      <c r="G1283" s="34">
        <v>39390.43</v>
      </c>
      <c r="H1283" s="34">
        <v>39390.43</v>
      </c>
      <c r="I1283" s="34">
        <v>39390.43</v>
      </c>
      <c r="J1283" s="34">
        <v>39390.43</v>
      </c>
      <c r="K1283" s="34">
        <v>39390.43</v>
      </c>
      <c r="L1283" s="34">
        <v>39390.43</v>
      </c>
      <c r="M1283" s="34">
        <v>39390.43</v>
      </c>
      <c r="N1283" s="34">
        <v>39390.43</v>
      </c>
      <c r="O1283" s="34">
        <v>39390.43</v>
      </c>
      <c r="P1283" s="34">
        <v>39390.43</v>
      </c>
      <c r="Q1283" s="34">
        <v>39390.43</v>
      </c>
      <c r="R1283" s="34">
        <v>39390.43</v>
      </c>
      <c r="S1283" s="34">
        <v>39390.43</v>
      </c>
    </row>
    <row r="1284" spans="2:19">
      <c r="B1284" s="5">
        <v>1976</v>
      </c>
      <c r="C1284" s="34">
        <v>34814.370000000003</v>
      </c>
      <c r="D1284" s="34">
        <v>34814.370000000003</v>
      </c>
      <c r="E1284" s="34">
        <v>34814.370000000003</v>
      </c>
      <c r="F1284" s="34">
        <v>34814.370000000003</v>
      </c>
      <c r="G1284" s="34">
        <v>34814.370000000003</v>
      </c>
      <c r="H1284" s="34">
        <v>34814.370000000003</v>
      </c>
      <c r="I1284" s="34">
        <v>34814.370000000003</v>
      </c>
      <c r="J1284" s="34">
        <v>34814.370000000003</v>
      </c>
      <c r="K1284" s="34">
        <v>34814.370000000003</v>
      </c>
      <c r="L1284" s="34">
        <v>34814.370000000003</v>
      </c>
      <c r="M1284" s="34">
        <v>34814.370000000003</v>
      </c>
      <c r="N1284" s="34">
        <v>34814.370000000003</v>
      </c>
      <c r="O1284" s="34">
        <v>34814.370000000003</v>
      </c>
      <c r="P1284" s="34">
        <v>34814.370000000003</v>
      </c>
      <c r="Q1284" s="34">
        <v>34814.370000000003</v>
      </c>
      <c r="R1284" s="34">
        <v>34814.370000000003</v>
      </c>
      <c r="S1284" s="34">
        <v>34814.370000000003</v>
      </c>
    </row>
    <row r="1285" spans="2:19">
      <c r="B1285" s="5">
        <v>1975</v>
      </c>
      <c r="C1285" s="34">
        <v>29093.53</v>
      </c>
      <c r="D1285" s="34">
        <v>29093.53</v>
      </c>
      <c r="E1285" s="34">
        <v>29093.53</v>
      </c>
      <c r="F1285" s="34">
        <v>29093.53</v>
      </c>
      <c r="G1285" s="34">
        <v>29093.53</v>
      </c>
      <c r="H1285" s="34">
        <v>29093.53</v>
      </c>
      <c r="I1285" s="34">
        <v>29093.53</v>
      </c>
      <c r="J1285" s="34">
        <v>29093.53</v>
      </c>
      <c r="K1285" s="34">
        <v>29093.53</v>
      </c>
      <c r="L1285" s="34">
        <v>29093.53</v>
      </c>
      <c r="M1285" s="34">
        <v>29093.53</v>
      </c>
      <c r="N1285" s="34">
        <v>29093.53</v>
      </c>
      <c r="O1285" s="34">
        <v>29093.53</v>
      </c>
      <c r="P1285" s="34">
        <v>29093.53</v>
      </c>
      <c r="Q1285" s="34">
        <v>29093.53</v>
      </c>
      <c r="R1285" s="34">
        <v>29093.53</v>
      </c>
      <c r="S1285" s="34">
        <v>29093.53</v>
      </c>
    </row>
    <row r="1286" spans="2:19">
      <c r="B1286" s="5">
        <v>1974</v>
      </c>
      <c r="C1286" s="34">
        <v>15315.74</v>
      </c>
      <c r="D1286" s="34">
        <v>15315.74</v>
      </c>
      <c r="E1286" s="34">
        <v>15315.74</v>
      </c>
      <c r="F1286" s="34">
        <v>15315.74</v>
      </c>
      <c r="G1286" s="34">
        <v>15315.74</v>
      </c>
      <c r="H1286" s="34">
        <v>15315.74</v>
      </c>
      <c r="I1286" s="34">
        <v>15315.74</v>
      </c>
      <c r="J1286" s="34">
        <v>15315.74</v>
      </c>
      <c r="K1286" s="34">
        <v>15315.74</v>
      </c>
      <c r="L1286" s="34">
        <v>15315.74</v>
      </c>
      <c r="M1286" s="34">
        <v>15315.74</v>
      </c>
      <c r="N1286" s="34">
        <v>15315.74</v>
      </c>
      <c r="O1286" s="34">
        <v>15315.74</v>
      </c>
      <c r="P1286" s="34">
        <v>15315.74</v>
      </c>
      <c r="Q1286" s="34">
        <v>15315.74</v>
      </c>
      <c r="R1286" s="34">
        <v>15315.74</v>
      </c>
      <c r="S1286" s="34">
        <v>15315.74</v>
      </c>
    </row>
    <row r="1287" spans="2:19">
      <c r="B1287" s="5">
        <v>1973</v>
      </c>
      <c r="C1287" s="34">
        <v>23959.65</v>
      </c>
      <c r="D1287" s="34">
        <v>23959.65</v>
      </c>
      <c r="E1287" s="34">
        <v>23959.65</v>
      </c>
      <c r="F1287" s="34">
        <v>23959.65</v>
      </c>
      <c r="G1287" s="34">
        <v>23959.65</v>
      </c>
      <c r="H1287" s="34">
        <v>23959.65</v>
      </c>
      <c r="I1287" s="34">
        <v>23959.65</v>
      </c>
      <c r="J1287" s="34">
        <v>23959.65</v>
      </c>
      <c r="K1287" s="34">
        <v>23959.65</v>
      </c>
      <c r="L1287" s="34">
        <v>23959.65</v>
      </c>
      <c r="M1287" s="34">
        <v>23959.65</v>
      </c>
      <c r="N1287" s="34">
        <v>23959.65</v>
      </c>
      <c r="O1287" s="34">
        <v>23959.65</v>
      </c>
      <c r="P1287" s="34">
        <v>23959.65</v>
      </c>
      <c r="Q1287" s="34">
        <v>23959.65</v>
      </c>
      <c r="R1287" s="34">
        <v>23959.65</v>
      </c>
      <c r="S1287" s="34">
        <v>23959.65</v>
      </c>
    </row>
    <row r="1288" spans="2:19">
      <c r="B1288" s="5">
        <v>1972</v>
      </c>
      <c r="C1288" s="34">
        <v>23592.54</v>
      </c>
      <c r="D1288" s="34">
        <v>23592.54</v>
      </c>
      <c r="E1288" s="34">
        <v>23592.54</v>
      </c>
      <c r="F1288" s="34">
        <v>23592.54</v>
      </c>
      <c r="G1288" s="34">
        <v>23592.54</v>
      </c>
      <c r="H1288" s="34">
        <v>23592.54</v>
      </c>
      <c r="I1288" s="34">
        <v>23592.54</v>
      </c>
      <c r="J1288" s="34">
        <v>23592.54</v>
      </c>
      <c r="K1288" s="34">
        <v>23592.54</v>
      </c>
      <c r="L1288" s="34">
        <v>23592.54</v>
      </c>
      <c r="M1288" s="34">
        <v>23592.54</v>
      </c>
      <c r="N1288" s="34">
        <v>23592.54</v>
      </c>
      <c r="O1288" s="34">
        <v>23592.54</v>
      </c>
      <c r="P1288" s="34">
        <v>23592.54</v>
      </c>
      <c r="Q1288" s="34">
        <v>23592.54</v>
      </c>
      <c r="R1288" s="34">
        <v>23592.54</v>
      </c>
      <c r="S1288" s="34">
        <v>23592.54</v>
      </c>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v>922305.88</v>
      </c>
      <c r="D1331" s="7">
        <v>943929</v>
      </c>
      <c r="E1331" s="7">
        <v>952320</v>
      </c>
      <c r="F1331" s="7">
        <v>952320</v>
      </c>
      <c r="G1331" s="7">
        <v>952320</v>
      </c>
      <c r="H1331" s="7">
        <v>952320</v>
      </c>
      <c r="I1331" s="7">
        <v>952320</v>
      </c>
      <c r="J1331" s="7">
        <v>952320</v>
      </c>
      <c r="K1331" s="7">
        <v>952320</v>
      </c>
      <c r="L1331" s="7">
        <v>952320</v>
      </c>
      <c r="M1331" s="7">
        <v>952320</v>
      </c>
      <c r="N1331" s="10">
        <v>0</v>
      </c>
      <c r="O1331" s="10">
        <v>952320</v>
      </c>
      <c r="P1331" s="10">
        <v>952320</v>
      </c>
      <c r="Q1331" s="10">
        <v>952320</v>
      </c>
      <c r="R1331" s="10">
        <v>952320</v>
      </c>
      <c r="S1331" s="10">
        <f>SUM(S1238:S1330)</f>
        <v>952320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275567.73</v>
      </c>
    </row>
    <row r="1904" spans="1:19">
      <c r="A1904" s="35"/>
      <c r="B1904" s="5">
        <v>2021</v>
      </c>
      <c r="C1904" s="33"/>
      <c r="D1904" s="33"/>
      <c r="E1904" s="33"/>
      <c r="F1904" s="33"/>
      <c r="G1904" s="33"/>
      <c r="H1904" s="33"/>
      <c r="I1904" s="33"/>
      <c r="J1904" s="33"/>
      <c r="K1904" s="33"/>
      <c r="L1904" s="33"/>
      <c r="M1904" s="33"/>
      <c r="N1904" s="33"/>
      <c r="O1904" s="33"/>
      <c r="P1904" s="33"/>
      <c r="Q1904" s="33"/>
      <c r="R1904" s="34">
        <v>325818</v>
      </c>
      <c r="S1904" s="34">
        <v>325818</v>
      </c>
    </row>
    <row r="1905" spans="1:19">
      <c r="B1905" s="5">
        <v>2020</v>
      </c>
      <c r="C1905" s="33"/>
      <c r="D1905" s="33"/>
      <c r="E1905" s="33"/>
      <c r="F1905" s="33"/>
      <c r="G1905" s="33"/>
      <c r="H1905" s="33"/>
      <c r="I1905" s="33"/>
      <c r="J1905" s="33"/>
      <c r="K1905" s="33"/>
      <c r="L1905" s="33"/>
      <c r="M1905" s="33"/>
      <c r="N1905" s="33"/>
      <c r="O1905" s="33"/>
      <c r="P1905" s="33"/>
      <c r="Q1905" s="34">
        <v>32119</v>
      </c>
      <c r="R1905" s="34">
        <v>32119</v>
      </c>
      <c r="S1905" s="34">
        <v>32119</v>
      </c>
    </row>
    <row r="1906" spans="1:19">
      <c r="A1906" s="37"/>
      <c r="B1906" s="5">
        <v>2019</v>
      </c>
      <c r="C1906" s="33"/>
      <c r="D1906" s="33"/>
      <c r="E1906" s="33"/>
      <c r="F1906" s="33"/>
      <c r="G1906" s="33"/>
      <c r="H1906" s="33"/>
      <c r="I1906" s="33"/>
      <c r="J1906" s="33"/>
      <c r="K1906" s="33"/>
      <c r="L1906" s="33"/>
      <c r="M1906" s="33"/>
      <c r="N1906" s="33"/>
      <c r="O1906" s="33"/>
      <c r="P1906" s="34">
        <v>322389</v>
      </c>
      <c r="Q1906" s="34">
        <v>322389</v>
      </c>
      <c r="R1906" s="34">
        <v>322389</v>
      </c>
      <c r="S1906" s="34">
        <v>322389</v>
      </c>
    </row>
    <row r="1907" spans="1:19">
      <c r="A1907" s="37"/>
      <c r="B1907" s="5">
        <v>2018</v>
      </c>
      <c r="C1907" s="33"/>
      <c r="D1907" s="33"/>
      <c r="E1907" s="33"/>
      <c r="F1907" s="33"/>
      <c r="G1907" s="33"/>
      <c r="H1907" s="33"/>
      <c r="I1907" s="33"/>
      <c r="J1907" s="33"/>
      <c r="K1907" s="33"/>
      <c r="L1907" s="33"/>
      <c r="M1907" s="33"/>
      <c r="N1907" s="33"/>
      <c r="O1907" s="34">
        <v>304549</v>
      </c>
      <c r="P1907" s="34">
        <v>304549</v>
      </c>
      <c r="Q1907" s="34">
        <v>304549</v>
      </c>
      <c r="R1907" s="34">
        <v>304549</v>
      </c>
      <c r="S1907" s="34">
        <v>304549</v>
      </c>
    </row>
    <row r="1908" spans="1:19">
      <c r="A1908" s="37"/>
      <c r="B1908" s="5">
        <v>2017</v>
      </c>
      <c r="C1908" s="33"/>
      <c r="D1908" s="33"/>
      <c r="E1908" s="33"/>
      <c r="F1908" s="33"/>
      <c r="G1908" s="33"/>
      <c r="H1908" s="33"/>
      <c r="I1908" s="33"/>
      <c r="J1908" s="33"/>
      <c r="K1908" s="33"/>
      <c r="L1908" s="33"/>
      <c r="M1908" s="33"/>
      <c r="N1908" s="34">
        <v>63006.740000000005</v>
      </c>
      <c r="O1908" s="34">
        <v>63006.740000000005</v>
      </c>
      <c r="P1908" s="34">
        <v>63006.740000000005</v>
      </c>
      <c r="Q1908" s="34">
        <v>63006.740000000005</v>
      </c>
      <c r="R1908" s="34">
        <v>63006.740000000005</v>
      </c>
      <c r="S1908" s="34">
        <v>63006.740000000005</v>
      </c>
    </row>
    <row r="1909" spans="1:19">
      <c r="B1909" s="5">
        <v>2016</v>
      </c>
      <c r="C1909" s="33"/>
      <c r="D1909" s="33"/>
      <c r="E1909" s="33"/>
      <c r="F1909" s="33"/>
      <c r="G1909" s="33"/>
      <c r="H1909" s="33"/>
      <c r="I1909" s="33"/>
      <c r="J1909" s="33"/>
      <c r="K1909" s="33"/>
      <c r="L1909" s="33"/>
      <c r="M1909" s="34">
        <v>1919459</v>
      </c>
      <c r="N1909" s="34">
        <v>1919459</v>
      </c>
      <c r="O1909" s="34">
        <v>1919459</v>
      </c>
      <c r="P1909" s="34">
        <v>1919459</v>
      </c>
      <c r="Q1909" s="34">
        <v>1919459</v>
      </c>
      <c r="R1909" s="34">
        <v>1919459</v>
      </c>
      <c r="S1909" s="34">
        <v>1919459</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6541</v>
      </c>
      <c r="I1914" s="34">
        <v>6541</v>
      </c>
      <c r="J1914" s="34">
        <v>6541</v>
      </c>
      <c r="K1914" s="34">
        <v>6541</v>
      </c>
      <c r="L1914" s="34">
        <v>6541</v>
      </c>
      <c r="M1914" s="34">
        <v>6541</v>
      </c>
      <c r="N1914" s="34">
        <v>6541</v>
      </c>
      <c r="O1914" s="34">
        <v>6541</v>
      </c>
      <c r="P1914" s="34">
        <v>6541</v>
      </c>
      <c r="Q1914" s="34">
        <v>6541</v>
      </c>
      <c r="R1914" s="34">
        <v>6541</v>
      </c>
      <c r="S1914" s="34">
        <v>6541</v>
      </c>
    </row>
    <row r="1915" spans="1:19">
      <c r="B1915" s="5">
        <v>2010</v>
      </c>
      <c r="C1915" s="33"/>
      <c r="D1915" s="33"/>
      <c r="E1915" s="33"/>
      <c r="F1915" s="33"/>
      <c r="G1915" s="34">
        <v>7430</v>
      </c>
      <c r="H1915" s="34">
        <v>7430</v>
      </c>
      <c r="I1915" s="34">
        <v>7430</v>
      </c>
      <c r="J1915" s="34">
        <v>7430</v>
      </c>
      <c r="K1915" s="34">
        <v>7430</v>
      </c>
      <c r="L1915" s="34">
        <v>7430</v>
      </c>
      <c r="M1915" s="34">
        <v>7430</v>
      </c>
      <c r="N1915" s="34">
        <v>7430</v>
      </c>
      <c r="O1915" s="34">
        <v>7430</v>
      </c>
      <c r="P1915" s="34">
        <v>7430</v>
      </c>
      <c r="Q1915" s="34">
        <v>7430</v>
      </c>
      <c r="R1915" s="34">
        <v>7430</v>
      </c>
      <c r="S1915" s="34">
        <v>7430</v>
      </c>
    </row>
    <row r="1916" spans="1:19">
      <c r="B1916" s="5">
        <v>2009</v>
      </c>
      <c r="C1916" s="33"/>
      <c r="D1916" s="33"/>
      <c r="E1916" s="33"/>
      <c r="F1916" s="34">
        <v>21649</v>
      </c>
      <c r="G1916" s="34">
        <v>21649</v>
      </c>
      <c r="H1916" s="34">
        <v>21649</v>
      </c>
      <c r="I1916" s="34">
        <v>21649</v>
      </c>
      <c r="J1916" s="34">
        <v>21649</v>
      </c>
      <c r="K1916" s="34">
        <v>21649</v>
      </c>
      <c r="L1916" s="34">
        <v>21649</v>
      </c>
      <c r="M1916" s="34">
        <v>21649</v>
      </c>
      <c r="N1916" s="34">
        <v>21649</v>
      </c>
      <c r="O1916" s="34">
        <v>21649</v>
      </c>
      <c r="P1916" s="34">
        <v>21649</v>
      </c>
      <c r="Q1916" s="34">
        <v>21649</v>
      </c>
      <c r="R1916" s="34">
        <v>21649</v>
      </c>
      <c r="S1916" s="34">
        <v>21649</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105354.31999999937</v>
      </c>
      <c r="E1918" s="34">
        <v>105354.31999999937</v>
      </c>
      <c r="F1918" s="34">
        <v>105354.31999999937</v>
      </c>
      <c r="G1918" s="34">
        <v>105354.31999999937</v>
      </c>
      <c r="H1918" s="34">
        <v>105354.31999999937</v>
      </c>
      <c r="I1918" s="34">
        <v>105354.31999999937</v>
      </c>
      <c r="J1918" s="34">
        <v>105354.31999999937</v>
      </c>
      <c r="K1918" s="34">
        <v>105354.31999999937</v>
      </c>
      <c r="L1918" s="34">
        <v>105354.31999999937</v>
      </c>
      <c r="M1918" s="34">
        <v>105354.31999999937</v>
      </c>
      <c r="N1918" s="34">
        <v>105354.31999999937</v>
      </c>
      <c r="O1918" s="34">
        <v>105354.31999999937</v>
      </c>
      <c r="P1918" s="34">
        <v>105354.31999999937</v>
      </c>
      <c r="Q1918" s="34">
        <v>105354.31999999937</v>
      </c>
      <c r="R1918" s="34">
        <v>105354.31999999937</v>
      </c>
      <c r="S1918" s="34">
        <v>105354.31999999937</v>
      </c>
    </row>
    <row r="1919" spans="1:19">
      <c r="B1919" s="5">
        <v>2006</v>
      </c>
      <c r="C1919" s="34">
        <v>15273.8</v>
      </c>
      <c r="D1919" s="34">
        <v>15273.8</v>
      </c>
      <c r="E1919" s="34">
        <v>15273.8</v>
      </c>
      <c r="F1919" s="34">
        <v>15273.8</v>
      </c>
      <c r="G1919" s="34">
        <v>15273.8</v>
      </c>
      <c r="H1919" s="34">
        <v>15273.8</v>
      </c>
      <c r="I1919" s="34">
        <v>15273.8</v>
      </c>
      <c r="J1919" s="34">
        <v>15273.8</v>
      </c>
      <c r="K1919" s="34">
        <v>15273.8</v>
      </c>
      <c r="L1919" s="34">
        <v>15273.8</v>
      </c>
      <c r="M1919" s="34">
        <v>15273.8</v>
      </c>
      <c r="N1919" s="34">
        <v>15273.8</v>
      </c>
      <c r="O1919" s="34">
        <v>15273.8</v>
      </c>
      <c r="P1919" s="34">
        <v>15273.8</v>
      </c>
      <c r="Q1919" s="34">
        <v>15273.8</v>
      </c>
      <c r="R1919" s="34">
        <v>15273.8</v>
      </c>
      <c r="S1919" s="34">
        <v>15273.8</v>
      </c>
    </row>
    <row r="1920" spans="1:19">
      <c r="B1920" s="5">
        <v>2005</v>
      </c>
      <c r="C1920" s="34">
        <v>11426.03</v>
      </c>
      <c r="D1920" s="34">
        <v>11426.03</v>
      </c>
      <c r="E1920" s="34">
        <v>11426.03</v>
      </c>
      <c r="F1920" s="34">
        <v>11426.03</v>
      </c>
      <c r="G1920" s="34">
        <v>11426.03</v>
      </c>
      <c r="H1920" s="34">
        <v>11426.03</v>
      </c>
      <c r="I1920" s="34">
        <v>11426.03</v>
      </c>
      <c r="J1920" s="34">
        <v>11426.03</v>
      </c>
      <c r="K1920" s="34">
        <v>11426.03</v>
      </c>
      <c r="L1920" s="34">
        <v>11426.03</v>
      </c>
      <c r="M1920" s="34">
        <v>11426.03</v>
      </c>
      <c r="N1920" s="34">
        <v>11426.03</v>
      </c>
      <c r="O1920" s="34">
        <v>11426.03</v>
      </c>
      <c r="P1920" s="34">
        <v>11426.03</v>
      </c>
      <c r="Q1920" s="34">
        <v>11426.03</v>
      </c>
      <c r="R1920" s="34">
        <v>11426.03</v>
      </c>
      <c r="S1920" s="34">
        <v>11426.03</v>
      </c>
    </row>
    <row r="1921" spans="2:19">
      <c r="B1921" s="5">
        <v>2004</v>
      </c>
      <c r="C1921" s="34">
        <v>6993.01</v>
      </c>
      <c r="D1921" s="34">
        <v>6993.01</v>
      </c>
      <c r="E1921" s="34">
        <v>6993.01</v>
      </c>
      <c r="F1921" s="34">
        <v>6993.01</v>
      </c>
      <c r="G1921" s="34">
        <v>6993.01</v>
      </c>
      <c r="H1921" s="34">
        <v>6993.01</v>
      </c>
      <c r="I1921" s="34">
        <v>6993.01</v>
      </c>
      <c r="J1921" s="34">
        <v>6993.01</v>
      </c>
      <c r="K1921" s="34">
        <v>6993.01</v>
      </c>
      <c r="L1921" s="34">
        <v>6993.01</v>
      </c>
      <c r="M1921" s="34">
        <v>6993.01</v>
      </c>
      <c r="N1921" s="34">
        <v>6993.01</v>
      </c>
      <c r="O1921" s="34">
        <v>6993.01</v>
      </c>
      <c r="P1921" s="34">
        <v>6993.01</v>
      </c>
      <c r="Q1921" s="34">
        <v>6993.01</v>
      </c>
      <c r="R1921" s="34">
        <v>6993.01</v>
      </c>
      <c r="S1921" s="34">
        <v>6993.01</v>
      </c>
    </row>
    <row r="1922" spans="2:19">
      <c r="B1922" s="5">
        <v>2003</v>
      </c>
      <c r="C1922" s="34">
        <v>357900</v>
      </c>
      <c r="D1922" s="34">
        <v>357900</v>
      </c>
      <c r="E1922" s="34">
        <v>357900</v>
      </c>
      <c r="F1922" s="34">
        <v>357900</v>
      </c>
      <c r="G1922" s="34">
        <v>357900</v>
      </c>
      <c r="H1922" s="34">
        <v>357900</v>
      </c>
      <c r="I1922" s="34">
        <v>357900</v>
      </c>
      <c r="J1922" s="34">
        <v>357900</v>
      </c>
      <c r="K1922" s="34">
        <v>357900</v>
      </c>
      <c r="L1922" s="34">
        <v>357900</v>
      </c>
      <c r="M1922" s="34">
        <v>357900</v>
      </c>
      <c r="N1922" s="34">
        <v>357900</v>
      </c>
      <c r="O1922" s="34">
        <v>357900</v>
      </c>
      <c r="P1922" s="34">
        <v>357900</v>
      </c>
      <c r="Q1922" s="34">
        <v>357900</v>
      </c>
      <c r="R1922" s="34">
        <v>357900</v>
      </c>
      <c r="S1922" s="34">
        <v>357900</v>
      </c>
    </row>
    <row r="1923" spans="2:19">
      <c r="B1923" s="5">
        <v>2002</v>
      </c>
      <c r="C1923" s="34">
        <v>445.7</v>
      </c>
      <c r="D1923" s="34">
        <v>445.7</v>
      </c>
      <c r="E1923" s="34">
        <v>445.7</v>
      </c>
      <c r="F1923" s="34">
        <v>445.7</v>
      </c>
      <c r="G1923" s="34">
        <v>445.7</v>
      </c>
      <c r="H1923" s="34">
        <v>445.7</v>
      </c>
      <c r="I1923" s="34">
        <v>445.7</v>
      </c>
      <c r="J1923" s="34">
        <v>445.7</v>
      </c>
      <c r="K1923" s="34">
        <v>445.7</v>
      </c>
      <c r="L1923" s="34">
        <v>445.7</v>
      </c>
      <c r="M1923" s="34">
        <v>445.7</v>
      </c>
      <c r="N1923" s="34">
        <v>445.7</v>
      </c>
      <c r="O1923" s="34">
        <v>445.7</v>
      </c>
      <c r="P1923" s="34">
        <v>445.7</v>
      </c>
      <c r="Q1923" s="34">
        <v>445.7</v>
      </c>
      <c r="R1923" s="34">
        <v>445.7</v>
      </c>
      <c r="S1923" s="34">
        <v>445.7</v>
      </c>
    </row>
    <row r="1924" spans="2:19">
      <c r="B1924" s="5">
        <v>2001</v>
      </c>
      <c r="C1924" s="34">
        <v>18677.650000000001</v>
      </c>
      <c r="D1924" s="34">
        <v>18677.650000000001</v>
      </c>
      <c r="E1924" s="34">
        <v>18677.650000000001</v>
      </c>
      <c r="F1924" s="34">
        <v>18677.650000000001</v>
      </c>
      <c r="G1924" s="34">
        <v>18677.650000000001</v>
      </c>
      <c r="H1924" s="34">
        <v>18677.650000000001</v>
      </c>
      <c r="I1924" s="34">
        <v>18677.650000000001</v>
      </c>
      <c r="J1924" s="34">
        <v>18677.650000000001</v>
      </c>
      <c r="K1924" s="34">
        <v>18677.650000000001</v>
      </c>
      <c r="L1924" s="34">
        <v>18677.650000000001</v>
      </c>
      <c r="M1924" s="34">
        <v>18677.650000000001</v>
      </c>
      <c r="N1924" s="34">
        <v>18677.650000000001</v>
      </c>
      <c r="O1924" s="34">
        <v>18677.650000000001</v>
      </c>
      <c r="P1924" s="34">
        <v>18677.650000000001</v>
      </c>
      <c r="Q1924" s="34">
        <v>18677.650000000001</v>
      </c>
      <c r="R1924" s="34">
        <v>18677.650000000001</v>
      </c>
      <c r="S1924" s="34">
        <v>18677.650000000001</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32184.46</v>
      </c>
      <c r="D1926" s="34">
        <v>32184.46</v>
      </c>
      <c r="E1926" s="34">
        <v>32184.46</v>
      </c>
      <c r="F1926" s="34">
        <v>32184.46</v>
      </c>
      <c r="G1926" s="34">
        <v>32184.46</v>
      </c>
      <c r="H1926" s="34">
        <v>32184.46</v>
      </c>
      <c r="I1926" s="34">
        <v>32184.46</v>
      </c>
      <c r="J1926" s="34">
        <v>32184.46</v>
      </c>
      <c r="K1926" s="34">
        <v>32184.46</v>
      </c>
      <c r="L1926" s="34">
        <v>32184.46</v>
      </c>
      <c r="M1926" s="34">
        <v>32184.46</v>
      </c>
      <c r="N1926" s="34">
        <v>32184.46</v>
      </c>
      <c r="O1926" s="34">
        <v>32184.46</v>
      </c>
      <c r="P1926" s="34">
        <v>32184.46</v>
      </c>
      <c r="Q1926" s="34">
        <v>32184.46</v>
      </c>
      <c r="R1926" s="34">
        <v>32184.46</v>
      </c>
      <c r="S1926" s="34">
        <v>32184.46</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21199.71</v>
      </c>
      <c r="D1928" s="34">
        <v>21199.71</v>
      </c>
      <c r="E1928" s="34">
        <v>21199.71</v>
      </c>
      <c r="F1928" s="34">
        <v>21199.71</v>
      </c>
      <c r="G1928" s="34">
        <v>21199.71</v>
      </c>
      <c r="H1928" s="34">
        <v>21199.71</v>
      </c>
      <c r="I1928" s="34">
        <v>21199.71</v>
      </c>
      <c r="J1928" s="34">
        <v>21199.71</v>
      </c>
      <c r="K1928" s="34">
        <v>21199.71</v>
      </c>
      <c r="L1928" s="34">
        <v>21199.71</v>
      </c>
      <c r="M1928" s="34">
        <v>21199.71</v>
      </c>
      <c r="N1928" s="34">
        <v>21199.71</v>
      </c>
      <c r="O1928" s="34">
        <v>21199.71</v>
      </c>
      <c r="P1928" s="34">
        <v>21199.71</v>
      </c>
      <c r="Q1928" s="34">
        <v>21199.71</v>
      </c>
      <c r="R1928" s="34">
        <v>21199.71</v>
      </c>
      <c r="S1928" s="34">
        <v>21199.71</v>
      </c>
    </row>
    <row r="1929" spans="2:19">
      <c r="B1929" s="5">
        <v>1996</v>
      </c>
      <c r="C1929" s="34">
        <v>47016.25</v>
      </c>
      <c r="D1929" s="34">
        <v>47016.25</v>
      </c>
      <c r="E1929" s="34">
        <v>47016.25</v>
      </c>
      <c r="F1929" s="34">
        <v>47016.25</v>
      </c>
      <c r="G1929" s="34">
        <v>47016.25</v>
      </c>
      <c r="H1929" s="34">
        <v>47016.25</v>
      </c>
      <c r="I1929" s="34">
        <v>47016.25</v>
      </c>
      <c r="J1929" s="34">
        <v>47016.25</v>
      </c>
      <c r="K1929" s="34">
        <v>47016.25</v>
      </c>
      <c r="L1929" s="34">
        <v>47016.25</v>
      </c>
      <c r="M1929" s="34">
        <v>47016.25</v>
      </c>
      <c r="N1929" s="34">
        <v>47016.25</v>
      </c>
      <c r="O1929" s="34">
        <v>47016.25</v>
      </c>
      <c r="P1929" s="34">
        <v>47016.25</v>
      </c>
      <c r="Q1929" s="34">
        <v>47016.25</v>
      </c>
      <c r="R1929" s="34">
        <v>47016.25</v>
      </c>
      <c r="S1929" s="34">
        <v>47016.25</v>
      </c>
    </row>
    <row r="1930" spans="2:19">
      <c r="B1930" s="5">
        <v>1995</v>
      </c>
      <c r="C1930" s="34">
        <v>272426.33</v>
      </c>
      <c r="D1930" s="34">
        <v>272426.33</v>
      </c>
      <c r="E1930" s="34">
        <v>272426.33</v>
      </c>
      <c r="F1930" s="34">
        <v>272426.33</v>
      </c>
      <c r="G1930" s="34">
        <v>272426.33</v>
      </c>
      <c r="H1930" s="34">
        <v>272426.33</v>
      </c>
      <c r="I1930" s="34">
        <v>272426.33</v>
      </c>
      <c r="J1930" s="34">
        <v>272426.33</v>
      </c>
      <c r="K1930" s="34">
        <v>272426.33</v>
      </c>
      <c r="L1930" s="34">
        <v>272426.33</v>
      </c>
      <c r="M1930" s="34">
        <v>272426.33</v>
      </c>
      <c r="N1930" s="34">
        <v>272426.33</v>
      </c>
      <c r="O1930" s="34">
        <v>272426.33</v>
      </c>
      <c r="P1930" s="34">
        <v>272426.33</v>
      </c>
      <c r="Q1930" s="34">
        <v>272426.33</v>
      </c>
      <c r="R1930" s="34">
        <v>272426.33</v>
      </c>
      <c r="S1930" s="34">
        <v>272426.33</v>
      </c>
    </row>
    <row r="1931" spans="2:19">
      <c r="B1931" s="5">
        <v>1994</v>
      </c>
      <c r="C1931" s="34">
        <v>112776.61</v>
      </c>
      <c r="D1931" s="34">
        <v>112776.61</v>
      </c>
      <c r="E1931" s="34">
        <v>112776.61</v>
      </c>
      <c r="F1931" s="34">
        <v>112776.61</v>
      </c>
      <c r="G1931" s="34">
        <v>112776.61</v>
      </c>
      <c r="H1931" s="34">
        <v>112776.61</v>
      </c>
      <c r="I1931" s="34">
        <v>112776.61</v>
      </c>
      <c r="J1931" s="34">
        <v>112776.61</v>
      </c>
      <c r="K1931" s="34">
        <v>112776.61</v>
      </c>
      <c r="L1931" s="34">
        <v>112776.61</v>
      </c>
      <c r="M1931" s="34">
        <v>112776.61</v>
      </c>
      <c r="N1931" s="34">
        <v>112776.61</v>
      </c>
      <c r="O1931" s="34">
        <v>112776.61</v>
      </c>
      <c r="P1931" s="34">
        <v>112776.61</v>
      </c>
      <c r="Q1931" s="34">
        <v>112776.61</v>
      </c>
      <c r="R1931" s="34">
        <v>112776.61</v>
      </c>
      <c r="S1931" s="34">
        <v>112776.61</v>
      </c>
    </row>
    <row r="1932" spans="2:19">
      <c r="B1932" s="5">
        <v>1993</v>
      </c>
      <c r="C1932" s="34">
        <v>453205.62</v>
      </c>
      <c r="D1932" s="34">
        <v>453205.62</v>
      </c>
      <c r="E1932" s="34">
        <v>453205.62</v>
      </c>
      <c r="F1932" s="34">
        <v>453205.62</v>
      </c>
      <c r="G1932" s="34">
        <v>453205.62</v>
      </c>
      <c r="H1932" s="34">
        <v>453205.62</v>
      </c>
      <c r="I1932" s="34">
        <v>453205.62</v>
      </c>
      <c r="J1932" s="34">
        <v>453205.62</v>
      </c>
      <c r="K1932" s="34">
        <v>453205.62</v>
      </c>
      <c r="L1932" s="34">
        <v>453205.62</v>
      </c>
      <c r="M1932" s="34">
        <v>453205.62</v>
      </c>
      <c r="N1932" s="34">
        <v>453205.62</v>
      </c>
      <c r="O1932" s="34">
        <v>453205.62</v>
      </c>
      <c r="P1932" s="34">
        <v>453205.62</v>
      </c>
      <c r="Q1932" s="34">
        <v>453205.62</v>
      </c>
      <c r="R1932" s="34">
        <v>453205.62</v>
      </c>
      <c r="S1932" s="34">
        <v>453205.62</v>
      </c>
    </row>
    <row r="1933" spans="2:19">
      <c r="B1933" s="5">
        <v>1992</v>
      </c>
      <c r="C1933" s="34">
        <v>10615.44</v>
      </c>
      <c r="D1933" s="34">
        <v>10615.44</v>
      </c>
      <c r="E1933" s="34">
        <v>10615.44</v>
      </c>
      <c r="F1933" s="34">
        <v>10615.44</v>
      </c>
      <c r="G1933" s="34">
        <v>10615.44</v>
      </c>
      <c r="H1933" s="34">
        <v>10615.44</v>
      </c>
      <c r="I1933" s="34">
        <v>10615.44</v>
      </c>
      <c r="J1933" s="34">
        <v>10615.44</v>
      </c>
      <c r="K1933" s="34">
        <v>10615.44</v>
      </c>
      <c r="L1933" s="34">
        <v>10615.44</v>
      </c>
      <c r="M1933" s="34">
        <v>10615.44</v>
      </c>
      <c r="N1933" s="34">
        <v>10615.44</v>
      </c>
      <c r="O1933" s="34">
        <v>10615.44</v>
      </c>
      <c r="P1933" s="34">
        <v>10615.44</v>
      </c>
      <c r="Q1933" s="34">
        <v>10615.44</v>
      </c>
      <c r="R1933" s="34">
        <v>10615.44</v>
      </c>
      <c r="S1933" s="34">
        <v>10615.44</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41704.03</v>
      </c>
      <c r="D1935" s="34">
        <v>41704.03</v>
      </c>
      <c r="E1935" s="34">
        <v>41704.03</v>
      </c>
      <c r="F1935" s="34">
        <v>41704.03</v>
      </c>
      <c r="G1935" s="34">
        <v>41704.03</v>
      </c>
      <c r="H1935" s="34">
        <v>41704.03</v>
      </c>
      <c r="I1935" s="34">
        <v>41704.03</v>
      </c>
      <c r="J1935" s="34">
        <v>41704.03</v>
      </c>
      <c r="K1935" s="34">
        <v>41704.03</v>
      </c>
      <c r="L1935" s="34">
        <v>41704.03</v>
      </c>
      <c r="M1935" s="34">
        <v>41704.03</v>
      </c>
      <c r="N1935" s="34">
        <v>41704.03</v>
      </c>
      <c r="O1935" s="34">
        <v>41704.03</v>
      </c>
      <c r="P1935" s="34">
        <v>41704.03</v>
      </c>
      <c r="Q1935" s="34">
        <v>41704.03</v>
      </c>
      <c r="R1935" s="34">
        <v>41704.03</v>
      </c>
      <c r="S1935" s="34">
        <v>41704.03</v>
      </c>
    </row>
    <row r="1936" spans="2:19">
      <c r="B1936" s="5">
        <v>1989</v>
      </c>
      <c r="C1936" s="34">
        <v>25110.06</v>
      </c>
      <c r="D1936" s="34">
        <v>25110.06</v>
      </c>
      <c r="E1936" s="34">
        <v>25110.06</v>
      </c>
      <c r="F1936" s="34">
        <v>25110.06</v>
      </c>
      <c r="G1936" s="34">
        <v>25110.06</v>
      </c>
      <c r="H1936" s="34">
        <v>25110.06</v>
      </c>
      <c r="I1936" s="34">
        <v>25110.06</v>
      </c>
      <c r="J1936" s="34">
        <v>25110.06</v>
      </c>
      <c r="K1936" s="34">
        <v>25110.06</v>
      </c>
      <c r="L1936" s="34">
        <v>25110.06</v>
      </c>
      <c r="M1936" s="34">
        <v>25110.06</v>
      </c>
      <c r="N1936" s="34">
        <v>25110.06</v>
      </c>
      <c r="O1936" s="34">
        <v>25110.06</v>
      </c>
      <c r="P1936" s="34">
        <v>25110.06</v>
      </c>
      <c r="Q1936" s="34">
        <v>25110.06</v>
      </c>
      <c r="R1936" s="34">
        <v>25110.06</v>
      </c>
      <c r="S1936" s="34">
        <v>25110.06</v>
      </c>
    </row>
    <row r="1937" spans="2:19">
      <c r="B1937" s="5">
        <v>1988</v>
      </c>
      <c r="C1937" s="34">
        <v>70064.88</v>
      </c>
      <c r="D1937" s="34">
        <v>70064.88</v>
      </c>
      <c r="E1937" s="34">
        <v>70064.88</v>
      </c>
      <c r="F1937" s="34">
        <v>70064.88</v>
      </c>
      <c r="G1937" s="34">
        <v>70064.88</v>
      </c>
      <c r="H1937" s="34">
        <v>70064.88</v>
      </c>
      <c r="I1937" s="34">
        <v>70064.88</v>
      </c>
      <c r="J1937" s="34">
        <v>70064.88</v>
      </c>
      <c r="K1937" s="34">
        <v>70064.88</v>
      </c>
      <c r="L1937" s="34">
        <v>70064.88</v>
      </c>
      <c r="M1937" s="34">
        <v>70064.88</v>
      </c>
      <c r="N1937" s="34">
        <v>70064.88</v>
      </c>
      <c r="O1937" s="34">
        <v>70064.88</v>
      </c>
      <c r="P1937" s="34">
        <v>70064.88</v>
      </c>
      <c r="Q1937" s="34">
        <v>70064.88</v>
      </c>
      <c r="R1937" s="34">
        <v>70064.88</v>
      </c>
      <c r="S1937" s="34">
        <v>70064.88</v>
      </c>
    </row>
    <row r="1938" spans="2:19">
      <c r="B1938" s="5">
        <v>1987</v>
      </c>
      <c r="C1938" s="34">
        <v>50065.69</v>
      </c>
      <c r="D1938" s="34">
        <v>50065.69</v>
      </c>
      <c r="E1938" s="34">
        <v>50065.69</v>
      </c>
      <c r="F1938" s="34">
        <v>50065.69</v>
      </c>
      <c r="G1938" s="34">
        <v>50065.69</v>
      </c>
      <c r="H1938" s="34">
        <v>50065.69</v>
      </c>
      <c r="I1938" s="34">
        <v>50065.69</v>
      </c>
      <c r="J1938" s="34">
        <v>50065.69</v>
      </c>
      <c r="K1938" s="34">
        <v>50065.69</v>
      </c>
      <c r="L1938" s="34">
        <v>50065.69</v>
      </c>
      <c r="M1938" s="34">
        <v>50065.69</v>
      </c>
      <c r="N1938" s="34">
        <v>50065.69</v>
      </c>
      <c r="O1938" s="34">
        <v>50065.69</v>
      </c>
      <c r="P1938" s="34">
        <v>50065.69</v>
      </c>
      <c r="Q1938" s="34">
        <v>50065.69</v>
      </c>
      <c r="R1938" s="34">
        <v>50065.69</v>
      </c>
      <c r="S1938" s="34">
        <v>50065.69</v>
      </c>
    </row>
    <row r="1939" spans="2:19">
      <c r="B1939" s="5">
        <v>1986</v>
      </c>
      <c r="C1939" s="34">
        <v>39880.26</v>
      </c>
      <c r="D1939" s="34">
        <v>39880.26</v>
      </c>
      <c r="E1939" s="34">
        <v>39880.26</v>
      </c>
      <c r="F1939" s="34">
        <v>39880.26</v>
      </c>
      <c r="G1939" s="34">
        <v>39880.26</v>
      </c>
      <c r="H1939" s="34">
        <v>39880.26</v>
      </c>
      <c r="I1939" s="34">
        <v>39880.26</v>
      </c>
      <c r="J1939" s="34">
        <v>39880.26</v>
      </c>
      <c r="K1939" s="34">
        <v>39880.26</v>
      </c>
      <c r="L1939" s="34">
        <v>39880.26</v>
      </c>
      <c r="M1939" s="34">
        <v>39880.26</v>
      </c>
      <c r="N1939" s="34">
        <v>39880.26</v>
      </c>
      <c r="O1939" s="34">
        <v>39880.26</v>
      </c>
      <c r="P1939" s="34">
        <v>39880.26</v>
      </c>
      <c r="Q1939" s="34">
        <v>39880.26</v>
      </c>
      <c r="R1939" s="34">
        <v>39880.26</v>
      </c>
      <c r="S1939" s="34">
        <v>39880.26</v>
      </c>
    </row>
    <row r="1940" spans="2:19">
      <c r="B1940" s="5">
        <v>1985</v>
      </c>
      <c r="C1940" s="34">
        <v>256812.81</v>
      </c>
      <c r="D1940" s="34">
        <v>256812.81</v>
      </c>
      <c r="E1940" s="34">
        <v>256812.81</v>
      </c>
      <c r="F1940" s="34">
        <v>256812.81</v>
      </c>
      <c r="G1940" s="34">
        <v>256812.81</v>
      </c>
      <c r="H1940" s="34">
        <v>256812.81</v>
      </c>
      <c r="I1940" s="34">
        <v>256812.81</v>
      </c>
      <c r="J1940" s="34">
        <v>256812.81</v>
      </c>
      <c r="K1940" s="34">
        <v>256812.81</v>
      </c>
      <c r="L1940" s="34">
        <v>256812.81</v>
      </c>
      <c r="M1940" s="34">
        <v>256812.81</v>
      </c>
      <c r="N1940" s="34">
        <v>256812.81</v>
      </c>
      <c r="O1940" s="34">
        <v>256812.81</v>
      </c>
      <c r="P1940" s="34">
        <v>256812.81</v>
      </c>
      <c r="Q1940" s="34">
        <v>256812.81</v>
      </c>
      <c r="R1940" s="34">
        <v>256812.81</v>
      </c>
      <c r="S1940" s="34">
        <v>256812.81</v>
      </c>
    </row>
    <row r="1941" spans="2:19">
      <c r="B1941" s="5">
        <v>1984</v>
      </c>
      <c r="C1941" s="34">
        <v>11936.72</v>
      </c>
      <c r="D1941" s="34">
        <v>11936.72</v>
      </c>
      <c r="E1941" s="34">
        <v>11936.72</v>
      </c>
      <c r="F1941" s="34">
        <v>11936.72</v>
      </c>
      <c r="G1941" s="34">
        <v>11936.72</v>
      </c>
      <c r="H1941" s="34">
        <v>11936.72</v>
      </c>
      <c r="I1941" s="34">
        <v>11936.72</v>
      </c>
      <c r="J1941" s="34">
        <v>11936.72</v>
      </c>
      <c r="K1941" s="34">
        <v>11936.72</v>
      </c>
      <c r="L1941" s="34">
        <v>11936.72</v>
      </c>
      <c r="M1941" s="34">
        <v>11936.72</v>
      </c>
      <c r="N1941" s="34">
        <v>11936.72</v>
      </c>
      <c r="O1941" s="34">
        <v>11936.72</v>
      </c>
      <c r="P1941" s="34">
        <v>11936.72</v>
      </c>
      <c r="Q1941" s="34">
        <v>11936.72</v>
      </c>
      <c r="R1941" s="34">
        <v>11936.72</v>
      </c>
      <c r="S1941" s="34">
        <v>11936.72</v>
      </c>
    </row>
    <row r="1942" spans="2:19">
      <c r="B1942" s="5">
        <v>1983</v>
      </c>
      <c r="C1942" s="34">
        <v>15688.48</v>
      </c>
      <c r="D1942" s="34">
        <v>15688.48</v>
      </c>
      <c r="E1942" s="34">
        <v>15688.48</v>
      </c>
      <c r="F1942" s="34">
        <v>15688.48</v>
      </c>
      <c r="G1942" s="34">
        <v>15688.48</v>
      </c>
      <c r="H1942" s="34">
        <v>15688.48</v>
      </c>
      <c r="I1942" s="34">
        <v>15688.48</v>
      </c>
      <c r="J1942" s="34">
        <v>15688.48</v>
      </c>
      <c r="K1942" s="34">
        <v>15688.48</v>
      </c>
      <c r="L1942" s="34">
        <v>15688.48</v>
      </c>
      <c r="M1942" s="34">
        <v>15688.48</v>
      </c>
      <c r="N1942" s="34">
        <v>15688.48</v>
      </c>
      <c r="O1942" s="34">
        <v>15688.48</v>
      </c>
      <c r="P1942" s="34">
        <v>15688.48</v>
      </c>
      <c r="Q1942" s="34">
        <v>15688.48</v>
      </c>
      <c r="R1942" s="34">
        <v>15688.48</v>
      </c>
      <c r="S1942" s="34">
        <v>15688.48</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441.24</v>
      </c>
      <c r="D1944" s="34">
        <v>441.24</v>
      </c>
      <c r="E1944" s="34">
        <v>441.24</v>
      </c>
      <c r="F1944" s="34">
        <v>441.24</v>
      </c>
      <c r="G1944" s="34">
        <v>441.24</v>
      </c>
      <c r="H1944" s="34">
        <v>441.24</v>
      </c>
      <c r="I1944" s="34">
        <v>441.24</v>
      </c>
      <c r="J1944" s="34">
        <v>441.24</v>
      </c>
      <c r="K1944" s="34">
        <v>441.24</v>
      </c>
      <c r="L1944" s="34">
        <v>441.24</v>
      </c>
      <c r="M1944" s="34">
        <v>441.24</v>
      </c>
      <c r="N1944" s="34">
        <v>441.24</v>
      </c>
      <c r="O1944" s="34">
        <v>441.24</v>
      </c>
      <c r="P1944" s="34">
        <v>441.24</v>
      </c>
      <c r="Q1944" s="34">
        <v>441.24</v>
      </c>
      <c r="R1944" s="34">
        <v>441.24</v>
      </c>
      <c r="S1944" s="34">
        <v>441.24</v>
      </c>
    </row>
    <row r="1945" spans="2:19">
      <c r="B1945" s="5">
        <v>1980</v>
      </c>
      <c r="C1945" s="34">
        <v>1022.58</v>
      </c>
      <c r="D1945" s="34">
        <v>1022.58</v>
      </c>
      <c r="E1945" s="34">
        <v>1022.58</v>
      </c>
      <c r="F1945" s="34">
        <v>1022.58</v>
      </c>
      <c r="G1945" s="34">
        <v>1022.58</v>
      </c>
      <c r="H1945" s="34">
        <v>1022.58</v>
      </c>
      <c r="I1945" s="34">
        <v>1022.58</v>
      </c>
      <c r="J1945" s="34">
        <v>1022.58</v>
      </c>
      <c r="K1945" s="34">
        <v>1022.58</v>
      </c>
      <c r="L1945" s="34">
        <v>1022.58</v>
      </c>
      <c r="M1945" s="34">
        <v>1022.58</v>
      </c>
      <c r="N1945" s="34">
        <v>1022.58</v>
      </c>
      <c r="O1945" s="34">
        <v>1022.58</v>
      </c>
      <c r="P1945" s="34">
        <v>1022.58</v>
      </c>
      <c r="Q1945" s="34">
        <v>1022.58</v>
      </c>
      <c r="R1945" s="34">
        <v>1022.58</v>
      </c>
      <c r="S1945" s="34">
        <v>1022.58</v>
      </c>
    </row>
    <row r="1946" spans="2:19">
      <c r="B1946" s="5">
        <v>1979</v>
      </c>
      <c r="C1946" s="34">
        <v>8708.9699999999993</v>
      </c>
      <c r="D1946" s="34">
        <v>8708.9699999999993</v>
      </c>
      <c r="E1946" s="34">
        <v>8708.9699999999993</v>
      </c>
      <c r="F1946" s="34">
        <v>8708.9699999999993</v>
      </c>
      <c r="G1946" s="34">
        <v>8708.9699999999993</v>
      </c>
      <c r="H1946" s="34">
        <v>8708.9699999999993</v>
      </c>
      <c r="I1946" s="34">
        <v>8708.9699999999993</v>
      </c>
      <c r="J1946" s="34">
        <v>8708.9699999999993</v>
      </c>
      <c r="K1946" s="34">
        <v>8708.9699999999993</v>
      </c>
      <c r="L1946" s="34">
        <v>8708.9699999999993</v>
      </c>
      <c r="M1946" s="34">
        <v>8708.9699999999993</v>
      </c>
      <c r="N1946" s="34">
        <v>8708.9699999999993</v>
      </c>
      <c r="O1946" s="34">
        <v>8708.9699999999993</v>
      </c>
      <c r="P1946" s="34">
        <v>8708.9699999999993</v>
      </c>
      <c r="Q1946" s="34">
        <v>8708.9699999999993</v>
      </c>
      <c r="R1946" s="34">
        <v>8708.9699999999993</v>
      </c>
      <c r="S1946" s="34">
        <v>8708.9699999999993</v>
      </c>
    </row>
    <row r="1947" spans="2:19">
      <c r="B1947" s="5">
        <v>1978</v>
      </c>
      <c r="C1947" s="34">
        <v>69798.36</v>
      </c>
      <c r="D1947" s="34">
        <v>69798.36</v>
      </c>
      <c r="E1947" s="34">
        <v>69798.36</v>
      </c>
      <c r="F1947" s="34">
        <v>69798.36</v>
      </c>
      <c r="G1947" s="34">
        <v>69798.36</v>
      </c>
      <c r="H1947" s="34">
        <v>69798.36</v>
      </c>
      <c r="I1947" s="34">
        <v>69798.36</v>
      </c>
      <c r="J1947" s="34">
        <v>69798.36</v>
      </c>
      <c r="K1947" s="34">
        <v>69798.36</v>
      </c>
      <c r="L1947" s="34">
        <v>69798.36</v>
      </c>
      <c r="M1947" s="34">
        <v>69798.36</v>
      </c>
      <c r="N1947" s="34">
        <v>69798.36</v>
      </c>
      <c r="O1947" s="34">
        <v>69798.36</v>
      </c>
      <c r="P1947" s="34">
        <v>69798.36</v>
      </c>
      <c r="Q1947" s="34">
        <v>69798.36</v>
      </c>
      <c r="R1947" s="34">
        <v>69798.36</v>
      </c>
      <c r="S1947" s="34">
        <v>69798.36</v>
      </c>
    </row>
    <row r="1948" spans="2:19">
      <c r="B1948" s="5">
        <v>1977</v>
      </c>
      <c r="C1948" s="34">
        <v>54687.97</v>
      </c>
      <c r="D1948" s="34">
        <v>54687.97</v>
      </c>
      <c r="E1948" s="34">
        <v>54687.97</v>
      </c>
      <c r="F1948" s="34">
        <v>54687.97</v>
      </c>
      <c r="G1948" s="34">
        <v>54687.97</v>
      </c>
      <c r="H1948" s="34">
        <v>54687.97</v>
      </c>
      <c r="I1948" s="34">
        <v>54687.97</v>
      </c>
      <c r="J1948" s="34">
        <v>54687.97</v>
      </c>
      <c r="K1948" s="34">
        <v>54687.97</v>
      </c>
      <c r="L1948" s="34">
        <v>54687.97</v>
      </c>
      <c r="M1948" s="34">
        <v>54687.97</v>
      </c>
      <c r="N1948" s="34">
        <v>54687.97</v>
      </c>
      <c r="O1948" s="34">
        <v>54687.97</v>
      </c>
      <c r="P1948" s="34">
        <v>54687.97</v>
      </c>
      <c r="Q1948" s="34">
        <v>54687.97</v>
      </c>
      <c r="R1948" s="34">
        <v>54687.97</v>
      </c>
      <c r="S1948" s="34">
        <v>54687.97</v>
      </c>
    </row>
    <row r="1949" spans="2:19">
      <c r="B1949" s="5">
        <v>1976</v>
      </c>
      <c r="C1949" s="34">
        <v>62743.649999999994</v>
      </c>
      <c r="D1949" s="34">
        <v>62743.649999999994</v>
      </c>
      <c r="E1949" s="34">
        <v>62743.649999999994</v>
      </c>
      <c r="F1949" s="34">
        <v>62743.649999999994</v>
      </c>
      <c r="G1949" s="34">
        <v>62743.649999999994</v>
      </c>
      <c r="H1949" s="34">
        <v>62743.649999999994</v>
      </c>
      <c r="I1949" s="34">
        <v>62743.649999999994</v>
      </c>
      <c r="J1949" s="34">
        <v>62743.649999999994</v>
      </c>
      <c r="K1949" s="34">
        <v>62743.649999999994</v>
      </c>
      <c r="L1949" s="34">
        <v>62743.649999999994</v>
      </c>
      <c r="M1949" s="34">
        <v>62743.649999999994</v>
      </c>
      <c r="N1949" s="34">
        <v>62743.649999999994</v>
      </c>
      <c r="O1949" s="34">
        <v>62743.649999999994</v>
      </c>
      <c r="P1949" s="34">
        <v>62743.649999999994</v>
      </c>
      <c r="Q1949" s="34">
        <v>62743.649999999994</v>
      </c>
      <c r="R1949" s="34">
        <v>62743.649999999994</v>
      </c>
      <c r="S1949" s="34">
        <v>62743.649999999994</v>
      </c>
    </row>
    <row r="1950" spans="2:19">
      <c r="B1950" s="5">
        <v>1975</v>
      </c>
      <c r="C1950" s="34">
        <v>308318.14</v>
      </c>
      <c r="D1950" s="34">
        <v>308318.14</v>
      </c>
      <c r="E1950" s="34">
        <v>308318.14</v>
      </c>
      <c r="F1950" s="34">
        <v>308318.14</v>
      </c>
      <c r="G1950" s="34">
        <v>308318.14</v>
      </c>
      <c r="H1950" s="34">
        <v>308318.14</v>
      </c>
      <c r="I1950" s="34">
        <v>308318.14</v>
      </c>
      <c r="J1950" s="34">
        <v>308318.14</v>
      </c>
      <c r="K1950" s="34">
        <v>308318.14</v>
      </c>
      <c r="L1950" s="34">
        <v>308318.14</v>
      </c>
      <c r="M1950" s="34">
        <v>308318.14</v>
      </c>
      <c r="N1950" s="34">
        <v>308318.14</v>
      </c>
      <c r="O1950" s="34">
        <v>308318.14</v>
      </c>
      <c r="P1950" s="34">
        <v>308318.14</v>
      </c>
      <c r="Q1950" s="34">
        <v>308318.14</v>
      </c>
      <c r="R1950" s="34">
        <v>308318.14</v>
      </c>
      <c r="S1950" s="34">
        <v>308318.14</v>
      </c>
    </row>
    <row r="1951" spans="2:19">
      <c r="B1951" s="5">
        <v>1974</v>
      </c>
      <c r="C1951" s="34">
        <v>78341.23</v>
      </c>
      <c r="D1951" s="34">
        <v>78341.23</v>
      </c>
      <c r="E1951" s="34">
        <v>78341.23</v>
      </c>
      <c r="F1951" s="34">
        <v>78341.23</v>
      </c>
      <c r="G1951" s="34">
        <v>78341.23</v>
      </c>
      <c r="H1951" s="34">
        <v>78341.23</v>
      </c>
      <c r="I1951" s="34">
        <v>78341.23</v>
      </c>
      <c r="J1951" s="34">
        <v>78341.23</v>
      </c>
      <c r="K1951" s="34">
        <v>78341.23</v>
      </c>
      <c r="L1951" s="34">
        <v>78341.23</v>
      </c>
      <c r="M1951" s="34">
        <v>78341.23</v>
      </c>
      <c r="N1951" s="34">
        <v>78341.23</v>
      </c>
      <c r="O1951" s="34">
        <v>78341.23</v>
      </c>
      <c r="P1951" s="34">
        <v>78341.23</v>
      </c>
      <c r="Q1951" s="34">
        <v>78341.23</v>
      </c>
      <c r="R1951" s="34">
        <v>78341.23</v>
      </c>
      <c r="S1951" s="34">
        <v>78341.23</v>
      </c>
    </row>
    <row r="1952" spans="2:19">
      <c r="B1952" s="5">
        <v>1973</v>
      </c>
      <c r="C1952" s="34">
        <v>61084.66</v>
      </c>
      <c r="D1952" s="34">
        <v>61084.66</v>
      </c>
      <c r="E1952" s="34">
        <v>61084.66</v>
      </c>
      <c r="F1952" s="34">
        <v>61084.66</v>
      </c>
      <c r="G1952" s="34">
        <v>61084.66</v>
      </c>
      <c r="H1952" s="34">
        <v>61084.66</v>
      </c>
      <c r="I1952" s="34">
        <v>61084.66</v>
      </c>
      <c r="J1952" s="34">
        <v>61084.66</v>
      </c>
      <c r="K1952" s="34">
        <v>61084.66</v>
      </c>
      <c r="L1952" s="34">
        <v>61084.66</v>
      </c>
      <c r="M1952" s="34">
        <v>61084.66</v>
      </c>
      <c r="N1952" s="34">
        <v>61084.66</v>
      </c>
      <c r="O1952" s="34">
        <v>61084.66</v>
      </c>
      <c r="P1952" s="34">
        <v>61084.66</v>
      </c>
      <c r="Q1952" s="34">
        <v>61084.66</v>
      </c>
      <c r="R1952" s="34">
        <v>61084.66</v>
      </c>
      <c r="S1952" s="34">
        <v>61084.66</v>
      </c>
    </row>
    <row r="1953" spans="2:19">
      <c r="B1953" s="5">
        <v>1972</v>
      </c>
      <c r="C1953" s="34">
        <v>86927.93</v>
      </c>
      <c r="D1953" s="34">
        <v>86927.93</v>
      </c>
      <c r="E1953" s="34">
        <v>86927.93</v>
      </c>
      <c r="F1953" s="34">
        <v>86927.93</v>
      </c>
      <c r="G1953" s="34">
        <v>86927.93</v>
      </c>
      <c r="H1953" s="34">
        <v>86927.93</v>
      </c>
      <c r="I1953" s="34">
        <v>86927.93</v>
      </c>
      <c r="J1953" s="34">
        <v>86927.93</v>
      </c>
      <c r="K1953" s="34">
        <v>86927.93</v>
      </c>
      <c r="L1953" s="34">
        <v>86927.93</v>
      </c>
      <c r="M1953" s="34">
        <v>86927.93</v>
      </c>
      <c r="N1953" s="34">
        <v>86927.93</v>
      </c>
      <c r="O1953" s="34">
        <v>86927.93</v>
      </c>
      <c r="P1953" s="34">
        <v>86927.93</v>
      </c>
      <c r="Q1953" s="34">
        <v>86927.93</v>
      </c>
      <c r="R1953" s="34">
        <v>86927.93</v>
      </c>
      <c r="S1953" s="34">
        <v>86927.93</v>
      </c>
    </row>
    <row r="1954" spans="2:19">
      <c r="B1954" s="5">
        <v>1971</v>
      </c>
      <c r="C1954" s="34">
        <v>55589.65</v>
      </c>
      <c r="D1954" s="34">
        <v>55589.65</v>
      </c>
      <c r="E1954" s="34">
        <v>55589.65</v>
      </c>
      <c r="F1954" s="34">
        <v>55589.65</v>
      </c>
      <c r="G1954" s="34">
        <v>55589.65</v>
      </c>
      <c r="H1954" s="34">
        <v>55589.65</v>
      </c>
      <c r="I1954" s="34">
        <v>55589.65</v>
      </c>
      <c r="J1954" s="34">
        <v>55589.65</v>
      </c>
      <c r="K1954" s="34">
        <v>55589.65</v>
      </c>
      <c r="L1954" s="34">
        <v>55589.65</v>
      </c>
      <c r="M1954" s="34">
        <v>55589.65</v>
      </c>
      <c r="N1954" s="34">
        <v>55589.65</v>
      </c>
      <c r="O1954" s="34">
        <v>55589.65</v>
      </c>
      <c r="P1954" s="34">
        <v>55589.65</v>
      </c>
      <c r="Q1954" s="34">
        <v>55589.65</v>
      </c>
      <c r="R1954" s="34">
        <v>55589.65</v>
      </c>
      <c r="S1954" s="34">
        <v>55589.65</v>
      </c>
    </row>
    <row r="1955" spans="2:19">
      <c r="B1955" s="5">
        <v>1970</v>
      </c>
      <c r="C1955" s="34">
        <v>18006.259999999998</v>
      </c>
      <c r="D1955" s="34">
        <v>18006.259999999998</v>
      </c>
      <c r="E1955" s="34">
        <v>18006.259999999998</v>
      </c>
      <c r="F1955" s="34">
        <v>18006.259999999998</v>
      </c>
      <c r="G1955" s="34">
        <v>18006.259999999998</v>
      </c>
      <c r="H1955" s="34">
        <v>18006.259999999998</v>
      </c>
      <c r="I1955" s="34">
        <v>18006.259999999998</v>
      </c>
      <c r="J1955" s="34">
        <v>18006.259999999998</v>
      </c>
      <c r="K1955" s="34">
        <v>18006.259999999998</v>
      </c>
      <c r="L1955" s="34">
        <v>18006.259999999998</v>
      </c>
      <c r="M1955" s="34">
        <v>18006.259999999998</v>
      </c>
      <c r="N1955" s="34">
        <v>18006.259999999998</v>
      </c>
      <c r="O1955" s="34">
        <v>18006.259999999998</v>
      </c>
      <c r="P1955" s="34">
        <v>18006.259999999998</v>
      </c>
      <c r="Q1955" s="34">
        <v>18006.259999999998</v>
      </c>
      <c r="R1955" s="34">
        <v>18006.259999999998</v>
      </c>
      <c r="S1955" s="34">
        <v>18006.259999999998</v>
      </c>
    </row>
    <row r="1956" spans="2:19">
      <c r="B1956" s="5">
        <v>1969</v>
      </c>
      <c r="C1956" s="34">
        <v>8996.19</v>
      </c>
      <c r="D1956" s="34">
        <v>8996.19</v>
      </c>
      <c r="E1956" s="34">
        <v>8996.19</v>
      </c>
      <c r="F1956" s="34">
        <v>8996.19</v>
      </c>
      <c r="G1956" s="34">
        <v>8996.19</v>
      </c>
      <c r="H1956" s="34">
        <v>8996.19</v>
      </c>
      <c r="I1956" s="34">
        <v>8996.19</v>
      </c>
      <c r="J1956" s="34">
        <v>8996.19</v>
      </c>
      <c r="K1956" s="34">
        <v>8996.19</v>
      </c>
      <c r="L1956" s="34">
        <v>8996.19</v>
      </c>
      <c r="M1956" s="34">
        <v>8996.19</v>
      </c>
      <c r="N1956" s="34">
        <v>8996.19</v>
      </c>
      <c r="O1956" s="34">
        <v>8996.19</v>
      </c>
      <c r="P1956" s="34">
        <v>8996.19</v>
      </c>
      <c r="Q1956" s="34">
        <v>8996.19</v>
      </c>
      <c r="R1956" s="34">
        <v>8996.19</v>
      </c>
      <c r="S1956" s="34">
        <v>8996.19</v>
      </c>
    </row>
    <row r="1957" spans="2:19">
      <c r="B1957" s="5">
        <v>1968</v>
      </c>
      <c r="C1957" s="34">
        <v>6658.89</v>
      </c>
      <c r="D1957" s="34">
        <v>6658.89</v>
      </c>
      <c r="E1957" s="34">
        <v>6658.89</v>
      </c>
      <c r="F1957" s="34">
        <v>6658.89</v>
      </c>
      <c r="G1957" s="34">
        <v>6658.89</v>
      </c>
      <c r="H1957" s="34">
        <v>6658.89</v>
      </c>
      <c r="I1957" s="34">
        <v>6658.89</v>
      </c>
      <c r="J1957" s="34">
        <v>6658.89</v>
      </c>
      <c r="K1957" s="34">
        <v>6658.89</v>
      </c>
      <c r="L1957" s="34">
        <v>6658.89</v>
      </c>
      <c r="M1957" s="34">
        <v>6658.89</v>
      </c>
      <c r="N1957" s="34">
        <v>6658.89</v>
      </c>
      <c r="O1957" s="34">
        <v>6658.89</v>
      </c>
      <c r="P1957" s="34">
        <v>6658.89</v>
      </c>
      <c r="Q1957" s="34">
        <v>6658.89</v>
      </c>
      <c r="R1957" s="34">
        <v>6658.89</v>
      </c>
      <c r="S1957" s="34">
        <v>6658.89</v>
      </c>
    </row>
    <row r="1958" spans="2:19">
      <c r="B1958" s="5">
        <v>1967</v>
      </c>
      <c r="C1958" s="34">
        <v>26409.45</v>
      </c>
      <c r="D1958" s="34">
        <v>26409.45</v>
      </c>
      <c r="E1958" s="34">
        <v>26409.45</v>
      </c>
      <c r="F1958" s="34">
        <v>26409.45</v>
      </c>
      <c r="G1958" s="34">
        <v>26409.45</v>
      </c>
      <c r="H1958" s="34">
        <v>26409.45</v>
      </c>
      <c r="I1958" s="34">
        <v>26409.45</v>
      </c>
      <c r="J1958" s="34">
        <v>26409.45</v>
      </c>
      <c r="K1958" s="34">
        <v>26409.45</v>
      </c>
      <c r="L1958" s="34">
        <v>26409.45</v>
      </c>
      <c r="M1958" s="34">
        <v>26409.45</v>
      </c>
      <c r="N1958" s="34">
        <v>26409.45</v>
      </c>
      <c r="O1958" s="34">
        <v>26409.45</v>
      </c>
      <c r="P1958" s="34">
        <v>26409.45</v>
      </c>
      <c r="Q1958" s="34">
        <v>26409.45</v>
      </c>
      <c r="R1958" s="34">
        <v>26409.45</v>
      </c>
      <c r="S1958" s="34">
        <v>26409.45</v>
      </c>
    </row>
    <row r="1959" spans="2:19">
      <c r="B1959" s="5">
        <v>1966</v>
      </c>
      <c r="C1959" s="34">
        <v>1517</v>
      </c>
      <c r="D1959" s="34">
        <v>1517</v>
      </c>
      <c r="E1959" s="34">
        <v>1517</v>
      </c>
      <c r="F1959" s="34">
        <v>1517</v>
      </c>
      <c r="G1959" s="34">
        <v>1517</v>
      </c>
      <c r="H1959" s="34">
        <v>1517</v>
      </c>
      <c r="I1959" s="34">
        <v>1517</v>
      </c>
      <c r="J1959" s="34">
        <v>1517</v>
      </c>
      <c r="K1959" s="34">
        <v>1517</v>
      </c>
      <c r="L1959" s="34">
        <v>1517</v>
      </c>
      <c r="M1959" s="34">
        <v>1517</v>
      </c>
      <c r="N1959" s="34">
        <v>1517</v>
      </c>
      <c r="O1959" s="34">
        <v>1517</v>
      </c>
      <c r="P1959" s="34">
        <v>1517</v>
      </c>
      <c r="Q1959" s="34">
        <v>1517</v>
      </c>
      <c r="R1959" s="34">
        <v>1517</v>
      </c>
      <c r="S1959" s="34">
        <v>1517</v>
      </c>
    </row>
    <row r="1960" spans="2:19">
      <c r="B1960" s="5">
        <v>1965</v>
      </c>
      <c r="C1960" s="34">
        <v>38259.18</v>
      </c>
      <c r="D1960" s="34">
        <v>38259.18</v>
      </c>
      <c r="E1960" s="34">
        <v>38259.18</v>
      </c>
      <c r="F1960" s="34">
        <v>38259.18</v>
      </c>
      <c r="G1960" s="34">
        <v>38259.18</v>
      </c>
      <c r="H1960" s="34">
        <v>38259.18</v>
      </c>
      <c r="I1960" s="34">
        <v>38259.18</v>
      </c>
      <c r="J1960" s="34">
        <v>38259.18</v>
      </c>
      <c r="K1960" s="34">
        <v>38259.18</v>
      </c>
      <c r="L1960" s="34">
        <v>38259.18</v>
      </c>
      <c r="M1960" s="34">
        <v>38259.18</v>
      </c>
      <c r="N1960" s="34">
        <v>38259.18</v>
      </c>
      <c r="O1960" s="34">
        <v>38259.18</v>
      </c>
      <c r="P1960" s="34">
        <v>38259.18</v>
      </c>
      <c r="Q1960" s="34">
        <v>38259.18</v>
      </c>
      <c r="R1960" s="34">
        <v>38259.18</v>
      </c>
      <c r="S1960" s="34">
        <v>38259.18</v>
      </c>
    </row>
    <row r="1961" spans="2:19">
      <c r="B1961" s="5">
        <v>1964</v>
      </c>
      <c r="C1961" s="34">
        <v>21735.52</v>
      </c>
      <c r="D1961" s="34">
        <v>21735.52</v>
      </c>
      <c r="E1961" s="34">
        <v>21735.52</v>
      </c>
      <c r="F1961" s="34">
        <v>21735.52</v>
      </c>
      <c r="G1961" s="34">
        <v>21735.52</v>
      </c>
      <c r="H1961" s="34">
        <v>21735.52</v>
      </c>
      <c r="I1961" s="34">
        <v>21735.52</v>
      </c>
      <c r="J1961" s="34">
        <v>21735.52</v>
      </c>
      <c r="K1961" s="34">
        <v>21735.52</v>
      </c>
      <c r="L1961" s="34">
        <v>21735.52</v>
      </c>
      <c r="M1961" s="34">
        <v>21735.52</v>
      </c>
      <c r="N1961" s="34">
        <v>21735.52</v>
      </c>
      <c r="O1961" s="34">
        <v>21735.52</v>
      </c>
      <c r="P1961" s="34">
        <v>21735.52</v>
      </c>
      <c r="Q1961" s="34">
        <v>21735.52</v>
      </c>
      <c r="R1961" s="34">
        <v>21735.52</v>
      </c>
      <c r="S1961" s="34">
        <v>21735.52</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26054.27</v>
      </c>
      <c r="D1963" s="34">
        <v>26054.27</v>
      </c>
      <c r="E1963" s="34">
        <v>26054.27</v>
      </c>
      <c r="F1963" s="34">
        <v>26054.27</v>
      </c>
      <c r="G1963" s="34">
        <v>26054.27</v>
      </c>
      <c r="H1963" s="34">
        <v>26054.27</v>
      </c>
      <c r="I1963" s="34">
        <v>26054.27</v>
      </c>
      <c r="J1963" s="34">
        <v>26054.27</v>
      </c>
      <c r="K1963" s="34">
        <v>26054.27</v>
      </c>
      <c r="L1963" s="34">
        <v>26054.27</v>
      </c>
      <c r="M1963" s="34">
        <v>26054.27</v>
      </c>
      <c r="N1963" s="34">
        <v>26054.27</v>
      </c>
      <c r="O1963" s="34">
        <v>26054.27</v>
      </c>
      <c r="P1963" s="34">
        <v>26054.27</v>
      </c>
      <c r="Q1963" s="34">
        <v>26054.27</v>
      </c>
      <c r="R1963" s="34">
        <v>26054.27</v>
      </c>
      <c r="S1963" s="34">
        <v>26054.27</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v>2806704.6800000006</v>
      </c>
      <c r="D1996" s="7">
        <v>2912059</v>
      </c>
      <c r="E1996" s="7">
        <v>2912059</v>
      </c>
      <c r="F1996" s="7">
        <v>2933708</v>
      </c>
      <c r="G1996" s="7">
        <v>2941138</v>
      </c>
      <c r="H1996" s="7">
        <v>2947679</v>
      </c>
      <c r="I1996" s="7">
        <v>2947679</v>
      </c>
      <c r="J1996" s="7">
        <v>2947679</v>
      </c>
      <c r="K1996" s="7">
        <v>2947679</v>
      </c>
      <c r="L1996" s="7">
        <v>2947679</v>
      </c>
      <c r="M1996" s="7">
        <v>4867138</v>
      </c>
      <c r="N1996" s="10">
        <v>63006.740000000005</v>
      </c>
      <c r="O1996" s="10">
        <v>5234693.74</v>
      </c>
      <c r="P1996" s="10">
        <v>5557082.7400000002</v>
      </c>
      <c r="Q1996" s="10">
        <v>5589201.7400000002</v>
      </c>
      <c r="R1996" s="10">
        <v>5915019.7400000002</v>
      </c>
      <c r="S1996" s="10">
        <f>SUM(S1903:S1995)</f>
        <v>6190587.4699999988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197080.1</v>
      </c>
    </row>
    <row r="1999" spans="1:19">
      <c r="A1999" s="35"/>
      <c r="B1999" s="5">
        <v>2021</v>
      </c>
      <c r="C1999" s="33"/>
      <c r="D1999" s="33"/>
      <c r="E1999" s="33"/>
      <c r="F1999" s="33"/>
      <c r="G1999" s="33"/>
      <c r="H1999" s="33"/>
      <c r="I1999" s="33"/>
      <c r="J1999" s="33"/>
      <c r="K1999" s="33"/>
      <c r="L1999" s="33"/>
      <c r="M1999" s="33"/>
      <c r="N1999" s="33"/>
      <c r="O1999" s="33"/>
      <c r="P1999" s="33"/>
      <c r="Q1999" s="33"/>
      <c r="R1999" s="34">
        <v>36571</v>
      </c>
      <c r="S1999" s="34">
        <v>36571</v>
      </c>
    </row>
    <row r="2000" spans="1:19">
      <c r="B2000" s="5">
        <v>2020</v>
      </c>
      <c r="C2000" s="33"/>
      <c r="D2000" s="33"/>
      <c r="E2000" s="33"/>
      <c r="F2000" s="33"/>
      <c r="G2000" s="33"/>
      <c r="H2000" s="33"/>
      <c r="I2000" s="33"/>
      <c r="J2000" s="33"/>
      <c r="K2000" s="33"/>
      <c r="L2000" s="33"/>
      <c r="M2000" s="33"/>
      <c r="N2000" s="33"/>
      <c r="O2000" s="33"/>
      <c r="P2000" s="33"/>
      <c r="Q2000" s="34">
        <v>121824</v>
      </c>
      <c r="R2000" s="34">
        <v>121824</v>
      </c>
      <c r="S2000" s="34">
        <v>121824</v>
      </c>
    </row>
    <row r="2001" spans="1:19">
      <c r="A2001" s="37"/>
      <c r="B2001" s="5">
        <v>2019</v>
      </c>
      <c r="C2001" s="33"/>
      <c r="D2001" s="33"/>
      <c r="E2001" s="33"/>
      <c r="F2001" s="33"/>
      <c r="G2001" s="33"/>
      <c r="H2001" s="33"/>
      <c r="I2001" s="33"/>
      <c r="J2001" s="33"/>
      <c r="K2001" s="33"/>
      <c r="L2001" s="33"/>
      <c r="M2001" s="33"/>
      <c r="N2001" s="33"/>
      <c r="O2001" s="33"/>
      <c r="P2001" s="34">
        <v>260005</v>
      </c>
      <c r="Q2001" s="34">
        <v>260005</v>
      </c>
      <c r="R2001" s="34">
        <v>260005</v>
      </c>
      <c r="S2001" s="34">
        <v>260005</v>
      </c>
    </row>
    <row r="2002" spans="1:19">
      <c r="A2002" s="37"/>
      <c r="B2002" s="5">
        <v>2018</v>
      </c>
      <c r="C2002" s="33"/>
      <c r="D2002" s="33"/>
      <c r="E2002" s="33"/>
      <c r="F2002" s="33"/>
      <c r="G2002" s="33"/>
      <c r="H2002" s="33"/>
      <c r="I2002" s="33"/>
      <c r="J2002" s="33"/>
      <c r="K2002" s="33"/>
      <c r="L2002" s="33"/>
      <c r="M2002" s="33"/>
      <c r="N2002" s="33"/>
      <c r="O2002" s="34">
        <v>9429</v>
      </c>
      <c r="P2002" s="34">
        <v>9429</v>
      </c>
      <c r="Q2002" s="34">
        <v>9429</v>
      </c>
      <c r="R2002" s="34">
        <v>9429</v>
      </c>
      <c r="S2002" s="34">
        <v>9429</v>
      </c>
    </row>
    <row r="2003" spans="1:19">
      <c r="A2003" s="37"/>
      <c r="B2003" s="5">
        <v>2017</v>
      </c>
      <c r="C2003" s="33"/>
      <c r="D2003" s="33"/>
      <c r="E2003" s="33"/>
      <c r="F2003" s="33"/>
      <c r="G2003" s="33"/>
      <c r="H2003" s="33"/>
      <c r="I2003" s="33"/>
      <c r="J2003" s="33"/>
      <c r="K2003" s="33"/>
      <c r="L2003" s="33"/>
      <c r="M2003" s="33"/>
      <c r="N2003" s="34">
        <v>3098</v>
      </c>
      <c r="O2003" s="34">
        <v>3098</v>
      </c>
      <c r="P2003" s="34">
        <v>3098</v>
      </c>
      <c r="Q2003" s="34">
        <v>3098</v>
      </c>
      <c r="R2003" s="34">
        <v>3098</v>
      </c>
      <c r="S2003" s="34">
        <v>3098</v>
      </c>
    </row>
    <row r="2004" spans="1:19">
      <c r="B2004" s="5">
        <v>2016</v>
      </c>
      <c r="C2004" s="33"/>
      <c r="D2004" s="33"/>
      <c r="E2004" s="33"/>
      <c r="F2004" s="33"/>
      <c r="G2004" s="33"/>
      <c r="H2004" s="33"/>
      <c r="I2004" s="33"/>
      <c r="J2004" s="33"/>
      <c r="K2004" s="33"/>
      <c r="L2004" s="33"/>
      <c r="M2004" s="34">
        <v>47524</v>
      </c>
      <c r="N2004" s="34">
        <v>47524</v>
      </c>
      <c r="O2004" s="34">
        <v>47524</v>
      </c>
      <c r="P2004" s="34">
        <v>47524</v>
      </c>
      <c r="Q2004" s="34">
        <v>47524</v>
      </c>
      <c r="R2004" s="34">
        <v>47524</v>
      </c>
      <c r="S2004" s="34">
        <v>47524</v>
      </c>
    </row>
    <row r="2005" spans="1:19">
      <c r="B2005" s="5">
        <v>2015</v>
      </c>
      <c r="C2005" s="33"/>
      <c r="D2005" s="33"/>
      <c r="E2005" s="33"/>
      <c r="F2005" s="33"/>
      <c r="G2005" s="33"/>
      <c r="H2005" s="33"/>
      <c r="I2005" s="33"/>
      <c r="J2005" s="33"/>
      <c r="K2005" s="33"/>
      <c r="L2005" s="34">
        <v>325112</v>
      </c>
      <c r="M2005" s="34">
        <v>325112</v>
      </c>
      <c r="N2005" s="34">
        <v>325112</v>
      </c>
      <c r="O2005" s="34">
        <v>325112</v>
      </c>
      <c r="P2005" s="34">
        <v>325112</v>
      </c>
      <c r="Q2005" s="34">
        <v>325112</v>
      </c>
      <c r="R2005" s="34">
        <v>325112</v>
      </c>
      <c r="S2005" s="34">
        <v>325112</v>
      </c>
    </row>
    <row r="2006" spans="1:19">
      <c r="B2006" s="5">
        <v>2014</v>
      </c>
      <c r="C2006" s="33"/>
      <c r="D2006" s="33"/>
      <c r="E2006" s="33"/>
      <c r="F2006" s="33"/>
      <c r="G2006" s="33"/>
      <c r="H2006" s="33"/>
      <c r="I2006" s="33"/>
      <c r="J2006" s="33"/>
      <c r="K2006" s="34">
        <v>715</v>
      </c>
      <c r="L2006" s="34">
        <v>715</v>
      </c>
      <c r="M2006" s="34">
        <v>715</v>
      </c>
      <c r="N2006" s="34">
        <v>715</v>
      </c>
      <c r="O2006" s="34">
        <v>715</v>
      </c>
      <c r="P2006" s="34">
        <v>715</v>
      </c>
      <c r="Q2006" s="34">
        <v>715</v>
      </c>
      <c r="R2006" s="34">
        <v>715</v>
      </c>
      <c r="S2006" s="34">
        <v>715</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2423</v>
      </c>
      <c r="I2009" s="34">
        <v>2423</v>
      </c>
      <c r="J2009" s="34">
        <v>2423</v>
      </c>
      <c r="K2009" s="34">
        <v>2423</v>
      </c>
      <c r="L2009" s="34">
        <v>2423</v>
      </c>
      <c r="M2009" s="34">
        <v>2423</v>
      </c>
      <c r="N2009" s="34">
        <v>2423</v>
      </c>
      <c r="O2009" s="34">
        <v>2423</v>
      </c>
      <c r="P2009" s="34">
        <v>2423</v>
      </c>
      <c r="Q2009" s="34">
        <v>2423</v>
      </c>
      <c r="R2009" s="34">
        <v>2423</v>
      </c>
      <c r="S2009" s="34">
        <v>2423</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3656</v>
      </c>
      <c r="G2011" s="34">
        <v>3656</v>
      </c>
      <c r="H2011" s="34">
        <v>3656</v>
      </c>
      <c r="I2011" s="34">
        <v>3656</v>
      </c>
      <c r="J2011" s="34">
        <v>3656</v>
      </c>
      <c r="K2011" s="34">
        <v>3656</v>
      </c>
      <c r="L2011" s="34">
        <v>3656</v>
      </c>
      <c r="M2011" s="34">
        <v>3656</v>
      </c>
      <c r="N2011" s="34">
        <v>3656</v>
      </c>
      <c r="O2011" s="34">
        <v>3656</v>
      </c>
      <c r="P2011" s="34">
        <v>3656</v>
      </c>
      <c r="Q2011" s="34">
        <v>3656</v>
      </c>
      <c r="R2011" s="34">
        <v>3656</v>
      </c>
      <c r="S2011" s="34">
        <v>3656</v>
      </c>
    </row>
    <row r="2012" spans="1:19">
      <c r="B2012" s="5">
        <v>2008</v>
      </c>
      <c r="C2012" s="33"/>
      <c r="D2012" s="33"/>
      <c r="E2012" s="34">
        <v>96437</v>
      </c>
      <c r="F2012" s="34">
        <v>96437</v>
      </c>
      <c r="G2012" s="34">
        <v>96437</v>
      </c>
      <c r="H2012" s="34">
        <v>96437</v>
      </c>
      <c r="I2012" s="34">
        <v>96437</v>
      </c>
      <c r="J2012" s="34">
        <v>96437</v>
      </c>
      <c r="K2012" s="34">
        <v>96437</v>
      </c>
      <c r="L2012" s="34">
        <v>96437</v>
      </c>
      <c r="M2012" s="34">
        <v>96437</v>
      </c>
      <c r="N2012" s="34">
        <v>96437</v>
      </c>
      <c r="O2012" s="34">
        <v>96437</v>
      </c>
      <c r="P2012" s="34">
        <v>96437</v>
      </c>
      <c r="Q2012" s="34">
        <v>96437</v>
      </c>
      <c r="R2012" s="34">
        <v>96437</v>
      </c>
      <c r="S2012" s="34">
        <v>96437</v>
      </c>
    </row>
    <row r="2013" spans="1:19">
      <c r="B2013" s="5">
        <v>2007</v>
      </c>
      <c r="C2013" s="33"/>
      <c r="D2013" s="34">
        <f>6398222-SUM(C2014:C2058)</f>
        <v>573632.3499999987</v>
      </c>
      <c r="E2013" s="34">
        <f t="shared" ref="E2013:M2013" si="0">6398222-SUM(D2014:D2058)</f>
        <v>573632.3499999987</v>
      </c>
      <c r="F2013" s="34">
        <f t="shared" si="0"/>
        <v>573632.3499999987</v>
      </c>
      <c r="G2013" s="34">
        <f t="shared" si="0"/>
        <v>573632.3499999987</v>
      </c>
      <c r="H2013" s="34">
        <f t="shared" si="0"/>
        <v>573632.3499999987</v>
      </c>
      <c r="I2013" s="34">
        <f t="shared" si="0"/>
        <v>573632.3499999987</v>
      </c>
      <c r="J2013" s="34">
        <f t="shared" si="0"/>
        <v>573632.3499999987</v>
      </c>
      <c r="K2013" s="34">
        <f t="shared" si="0"/>
        <v>573632.3499999987</v>
      </c>
      <c r="L2013" s="34">
        <f t="shared" si="0"/>
        <v>573632.3499999987</v>
      </c>
      <c r="M2013" s="34">
        <f t="shared" si="0"/>
        <v>573632.3499999987</v>
      </c>
      <c r="N2013" s="34">
        <f t="shared" ref="N2013:S2013" si="1">6398222-SUM(M2014:M2058)</f>
        <v>573632.3499999987</v>
      </c>
      <c r="O2013" s="34">
        <f t="shared" si="1"/>
        <v>573632.3499999987</v>
      </c>
      <c r="P2013" s="34">
        <f t="shared" si="1"/>
        <v>573632.3499999987</v>
      </c>
      <c r="Q2013" s="34">
        <f t="shared" si="1"/>
        <v>573632.3499999987</v>
      </c>
      <c r="R2013" s="34">
        <f t="shared" si="1"/>
        <v>573632.3499999987</v>
      </c>
      <c r="S2013" s="34">
        <f t="shared" si="1"/>
        <v>573632.3499999987</v>
      </c>
    </row>
    <row r="2014" spans="1:19">
      <c r="B2014" s="5">
        <v>2006</v>
      </c>
      <c r="C2014" s="34">
        <v>273213.52</v>
      </c>
      <c r="D2014" s="34">
        <v>273213.52</v>
      </c>
      <c r="E2014" s="34">
        <v>273213.52</v>
      </c>
      <c r="F2014" s="34">
        <v>273213.52</v>
      </c>
      <c r="G2014" s="34">
        <v>273213.52</v>
      </c>
      <c r="H2014" s="34">
        <v>273213.52</v>
      </c>
      <c r="I2014" s="34">
        <v>273213.52</v>
      </c>
      <c r="J2014" s="34">
        <v>273213.52</v>
      </c>
      <c r="K2014" s="34">
        <v>273213.52</v>
      </c>
      <c r="L2014" s="34">
        <v>273213.52</v>
      </c>
      <c r="M2014" s="34">
        <v>273213.52</v>
      </c>
      <c r="N2014" s="34">
        <v>273213.52</v>
      </c>
      <c r="O2014" s="34">
        <v>273213.52</v>
      </c>
      <c r="P2014" s="34">
        <v>273213.52</v>
      </c>
      <c r="Q2014" s="34">
        <v>273213.52</v>
      </c>
      <c r="R2014" s="34">
        <v>273213.52</v>
      </c>
      <c r="S2014" s="34">
        <v>273213.52</v>
      </c>
    </row>
    <row r="2015" spans="1:19">
      <c r="B2015" s="5">
        <v>2005</v>
      </c>
      <c r="C2015" s="34">
        <v>82824.48000000001</v>
      </c>
      <c r="D2015" s="34">
        <v>82824.48000000001</v>
      </c>
      <c r="E2015" s="34">
        <v>82824.48000000001</v>
      </c>
      <c r="F2015" s="34">
        <v>82824.48000000001</v>
      </c>
      <c r="G2015" s="34">
        <v>82824.48000000001</v>
      </c>
      <c r="H2015" s="34">
        <v>82824.48000000001</v>
      </c>
      <c r="I2015" s="34">
        <v>82824.48000000001</v>
      </c>
      <c r="J2015" s="34">
        <v>82824.48000000001</v>
      </c>
      <c r="K2015" s="34">
        <v>82824.48000000001</v>
      </c>
      <c r="L2015" s="34">
        <v>82824.48000000001</v>
      </c>
      <c r="M2015" s="34">
        <v>82824.48000000001</v>
      </c>
      <c r="N2015" s="34">
        <v>82824.48000000001</v>
      </c>
      <c r="O2015" s="34">
        <v>82824.48000000001</v>
      </c>
      <c r="P2015" s="34">
        <v>82824.48000000001</v>
      </c>
      <c r="Q2015" s="34">
        <v>82824.48000000001</v>
      </c>
      <c r="R2015" s="34">
        <v>82824.48000000001</v>
      </c>
      <c r="S2015" s="34">
        <v>82824.48000000001</v>
      </c>
    </row>
    <row r="2016" spans="1:19">
      <c r="B2016" s="5">
        <v>2004</v>
      </c>
      <c r="C2016" s="34">
        <v>249491.93</v>
      </c>
      <c r="D2016" s="34">
        <v>249491.93</v>
      </c>
      <c r="E2016" s="34">
        <v>249491.93</v>
      </c>
      <c r="F2016" s="34">
        <v>249491.93</v>
      </c>
      <c r="G2016" s="34">
        <v>249491.93</v>
      </c>
      <c r="H2016" s="34">
        <v>249491.93</v>
      </c>
      <c r="I2016" s="34">
        <v>249491.93</v>
      </c>
      <c r="J2016" s="34">
        <v>249491.93</v>
      </c>
      <c r="K2016" s="34">
        <v>249491.93</v>
      </c>
      <c r="L2016" s="34">
        <v>249491.93</v>
      </c>
      <c r="M2016" s="34">
        <v>249491.93</v>
      </c>
      <c r="N2016" s="34">
        <v>249491.93</v>
      </c>
      <c r="O2016" s="34">
        <v>249491.93</v>
      </c>
      <c r="P2016" s="34">
        <v>249491.93</v>
      </c>
      <c r="Q2016" s="34">
        <v>249491.93</v>
      </c>
      <c r="R2016" s="34">
        <v>249491.93</v>
      </c>
      <c r="S2016" s="34">
        <v>249491.93</v>
      </c>
    </row>
    <row r="2017" spans="2:19">
      <c r="B2017" s="5">
        <v>2003</v>
      </c>
      <c r="C2017" s="34">
        <v>187042.52</v>
      </c>
      <c r="D2017" s="34">
        <v>187042.52</v>
      </c>
      <c r="E2017" s="34">
        <v>187042.52</v>
      </c>
      <c r="F2017" s="34">
        <v>187042.52</v>
      </c>
      <c r="G2017" s="34">
        <v>187042.52</v>
      </c>
      <c r="H2017" s="34">
        <v>187042.52</v>
      </c>
      <c r="I2017" s="34">
        <v>187042.52</v>
      </c>
      <c r="J2017" s="34">
        <v>187042.52</v>
      </c>
      <c r="K2017" s="34">
        <v>187042.52</v>
      </c>
      <c r="L2017" s="34">
        <v>187042.52</v>
      </c>
      <c r="M2017" s="34">
        <v>187042.52</v>
      </c>
      <c r="N2017" s="34">
        <v>187042.52</v>
      </c>
      <c r="O2017" s="34">
        <v>187042.52</v>
      </c>
      <c r="P2017" s="34">
        <v>187042.52</v>
      </c>
      <c r="Q2017" s="34">
        <v>187042.52</v>
      </c>
      <c r="R2017" s="34">
        <v>187042.52</v>
      </c>
      <c r="S2017" s="34">
        <v>187042.52</v>
      </c>
    </row>
    <row r="2018" spans="2:19">
      <c r="B2018" s="5">
        <v>2002</v>
      </c>
      <c r="C2018" s="34">
        <v>201504.88</v>
      </c>
      <c r="D2018" s="34">
        <v>201504.88</v>
      </c>
      <c r="E2018" s="34">
        <v>201504.88</v>
      </c>
      <c r="F2018" s="34">
        <v>201504.88</v>
      </c>
      <c r="G2018" s="34">
        <v>201504.88</v>
      </c>
      <c r="H2018" s="34">
        <v>201504.88</v>
      </c>
      <c r="I2018" s="34">
        <v>201504.88</v>
      </c>
      <c r="J2018" s="34">
        <v>201504.88</v>
      </c>
      <c r="K2018" s="34">
        <v>201504.88</v>
      </c>
      <c r="L2018" s="34">
        <v>201504.88</v>
      </c>
      <c r="M2018" s="34">
        <v>201504.88</v>
      </c>
      <c r="N2018" s="34">
        <v>201504.88</v>
      </c>
      <c r="O2018" s="34">
        <v>201504.88</v>
      </c>
      <c r="P2018" s="34">
        <v>201504.88</v>
      </c>
      <c r="Q2018" s="34">
        <v>201504.88</v>
      </c>
      <c r="R2018" s="34">
        <v>201504.88</v>
      </c>
      <c r="S2018" s="34">
        <v>201504.88</v>
      </c>
    </row>
    <row r="2019" spans="2:19">
      <c r="B2019" s="5">
        <v>2001</v>
      </c>
      <c r="C2019" s="34">
        <v>186176.65000000002</v>
      </c>
      <c r="D2019" s="34">
        <v>186176.65000000002</v>
      </c>
      <c r="E2019" s="34">
        <v>186176.65000000002</v>
      </c>
      <c r="F2019" s="34">
        <v>186176.65000000002</v>
      </c>
      <c r="G2019" s="34">
        <v>186176.65000000002</v>
      </c>
      <c r="H2019" s="34">
        <v>186176.65000000002</v>
      </c>
      <c r="I2019" s="34">
        <v>186176.65000000002</v>
      </c>
      <c r="J2019" s="34">
        <v>186176.65000000002</v>
      </c>
      <c r="K2019" s="34">
        <v>186176.65000000002</v>
      </c>
      <c r="L2019" s="34">
        <v>186176.65000000002</v>
      </c>
      <c r="M2019" s="34">
        <v>186176.65000000002</v>
      </c>
      <c r="N2019" s="34">
        <v>186176.65000000002</v>
      </c>
      <c r="O2019" s="34">
        <v>186176.65000000002</v>
      </c>
      <c r="P2019" s="34">
        <v>186176.65000000002</v>
      </c>
      <c r="Q2019" s="34">
        <v>186176.65000000002</v>
      </c>
      <c r="R2019" s="34">
        <v>186176.65000000002</v>
      </c>
      <c r="S2019" s="34">
        <v>186176.65000000002</v>
      </c>
    </row>
    <row r="2020" spans="2:19">
      <c r="B2020" s="5">
        <v>2000</v>
      </c>
      <c r="C2020" s="34">
        <v>277933.64</v>
      </c>
      <c r="D2020" s="34">
        <v>277933.64</v>
      </c>
      <c r="E2020" s="34">
        <v>277933.64</v>
      </c>
      <c r="F2020" s="34">
        <v>277933.64</v>
      </c>
      <c r="G2020" s="34">
        <v>277933.64</v>
      </c>
      <c r="H2020" s="34">
        <v>277933.64</v>
      </c>
      <c r="I2020" s="34">
        <v>277933.64</v>
      </c>
      <c r="J2020" s="34">
        <v>277933.64</v>
      </c>
      <c r="K2020" s="34">
        <v>277933.64</v>
      </c>
      <c r="L2020" s="34">
        <v>277933.64</v>
      </c>
      <c r="M2020" s="34">
        <v>277933.64</v>
      </c>
      <c r="N2020" s="34">
        <v>277933.64</v>
      </c>
      <c r="O2020" s="34">
        <v>277933.64</v>
      </c>
      <c r="P2020" s="34">
        <v>277933.64</v>
      </c>
      <c r="Q2020" s="34">
        <v>277933.64</v>
      </c>
      <c r="R2020" s="34">
        <v>277933.64</v>
      </c>
      <c r="S2020" s="34">
        <v>277933.64</v>
      </c>
    </row>
    <row r="2021" spans="2:19">
      <c r="B2021" s="5">
        <v>1999</v>
      </c>
      <c r="C2021" s="34">
        <v>158647.34</v>
      </c>
      <c r="D2021" s="34">
        <v>158647.34</v>
      </c>
      <c r="E2021" s="34">
        <v>158647.34</v>
      </c>
      <c r="F2021" s="34">
        <v>158647.34</v>
      </c>
      <c r="G2021" s="34">
        <v>158647.34</v>
      </c>
      <c r="H2021" s="34">
        <v>158647.34</v>
      </c>
      <c r="I2021" s="34">
        <v>158647.34</v>
      </c>
      <c r="J2021" s="34">
        <v>158647.34</v>
      </c>
      <c r="K2021" s="34">
        <v>158647.34</v>
      </c>
      <c r="L2021" s="34">
        <v>158647.34</v>
      </c>
      <c r="M2021" s="34">
        <v>158647.34</v>
      </c>
      <c r="N2021" s="34">
        <v>158647.34</v>
      </c>
      <c r="O2021" s="34">
        <v>158647.34</v>
      </c>
      <c r="P2021" s="34">
        <v>158647.34</v>
      </c>
      <c r="Q2021" s="34">
        <v>158647.34</v>
      </c>
      <c r="R2021" s="34">
        <v>158647.34</v>
      </c>
      <c r="S2021" s="34">
        <v>158647.34</v>
      </c>
    </row>
    <row r="2022" spans="2:19">
      <c r="B2022" s="5">
        <v>1998</v>
      </c>
      <c r="C2022" s="34">
        <v>76091.23</v>
      </c>
      <c r="D2022" s="34">
        <v>76091.23</v>
      </c>
      <c r="E2022" s="34">
        <v>76091.23</v>
      </c>
      <c r="F2022" s="34">
        <v>76091.23</v>
      </c>
      <c r="G2022" s="34">
        <v>76091.23</v>
      </c>
      <c r="H2022" s="34">
        <v>76091.23</v>
      </c>
      <c r="I2022" s="34">
        <v>76091.23</v>
      </c>
      <c r="J2022" s="34">
        <v>76091.23</v>
      </c>
      <c r="K2022" s="34">
        <v>76091.23</v>
      </c>
      <c r="L2022" s="34">
        <v>76091.23</v>
      </c>
      <c r="M2022" s="34">
        <v>76091.23</v>
      </c>
      <c r="N2022" s="34">
        <v>76091.23</v>
      </c>
      <c r="O2022" s="34">
        <v>76091.23</v>
      </c>
      <c r="P2022" s="34">
        <v>76091.23</v>
      </c>
      <c r="Q2022" s="34">
        <v>76091.23</v>
      </c>
      <c r="R2022" s="34">
        <v>76091.23</v>
      </c>
      <c r="S2022" s="34">
        <v>76091.23</v>
      </c>
    </row>
    <row r="2023" spans="2:19">
      <c r="B2023" s="5">
        <v>1997</v>
      </c>
      <c r="C2023" s="34">
        <v>87777.5</v>
      </c>
      <c r="D2023" s="34">
        <v>87777.5</v>
      </c>
      <c r="E2023" s="34">
        <v>87777.5</v>
      </c>
      <c r="F2023" s="34">
        <v>87777.5</v>
      </c>
      <c r="G2023" s="34">
        <v>87777.5</v>
      </c>
      <c r="H2023" s="34">
        <v>87777.5</v>
      </c>
      <c r="I2023" s="34">
        <v>87777.5</v>
      </c>
      <c r="J2023" s="34">
        <v>87777.5</v>
      </c>
      <c r="K2023" s="34">
        <v>87777.5</v>
      </c>
      <c r="L2023" s="34">
        <v>87777.5</v>
      </c>
      <c r="M2023" s="34">
        <v>87777.5</v>
      </c>
      <c r="N2023" s="34">
        <v>87777.5</v>
      </c>
      <c r="O2023" s="34">
        <v>87777.5</v>
      </c>
      <c r="P2023" s="34">
        <v>87777.5</v>
      </c>
      <c r="Q2023" s="34">
        <v>87777.5</v>
      </c>
      <c r="R2023" s="34">
        <v>87777.5</v>
      </c>
      <c r="S2023" s="34">
        <v>87777.5</v>
      </c>
    </row>
    <row r="2024" spans="2:19">
      <c r="B2024" s="5">
        <v>1996</v>
      </c>
      <c r="C2024" s="34">
        <v>223084.08</v>
      </c>
      <c r="D2024" s="34">
        <v>223084.08</v>
      </c>
      <c r="E2024" s="34">
        <v>223084.08</v>
      </c>
      <c r="F2024" s="34">
        <v>223084.08</v>
      </c>
      <c r="G2024" s="34">
        <v>223084.08</v>
      </c>
      <c r="H2024" s="34">
        <v>223084.08</v>
      </c>
      <c r="I2024" s="34">
        <v>223084.08</v>
      </c>
      <c r="J2024" s="34">
        <v>223084.08</v>
      </c>
      <c r="K2024" s="34">
        <v>223084.08</v>
      </c>
      <c r="L2024" s="34">
        <v>223084.08</v>
      </c>
      <c r="M2024" s="34">
        <v>223084.08</v>
      </c>
      <c r="N2024" s="34">
        <v>223084.08</v>
      </c>
      <c r="O2024" s="34">
        <v>223084.08</v>
      </c>
      <c r="P2024" s="34">
        <v>223084.08</v>
      </c>
      <c r="Q2024" s="34">
        <v>223084.08</v>
      </c>
      <c r="R2024" s="34">
        <v>223084.08</v>
      </c>
      <c r="S2024" s="34">
        <v>223084.08</v>
      </c>
    </row>
    <row r="2025" spans="2:19">
      <c r="B2025" s="5">
        <v>1995</v>
      </c>
      <c r="C2025" s="34">
        <v>462670.8</v>
      </c>
      <c r="D2025" s="34">
        <v>462670.8</v>
      </c>
      <c r="E2025" s="34">
        <v>462670.8</v>
      </c>
      <c r="F2025" s="34">
        <v>462670.8</v>
      </c>
      <c r="G2025" s="34">
        <v>462670.8</v>
      </c>
      <c r="H2025" s="34">
        <v>462670.8</v>
      </c>
      <c r="I2025" s="34">
        <v>462670.8</v>
      </c>
      <c r="J2025" s="34">
        <v>462670.8</v>
      </c>
      <c r="K2025" s="34">
        <v>462670.8</v>
      </c>
      <c r="L2025" s="34">
        <v>462670.8</v>
      </c>
      <c r="M2025" s="34">
        <v>462670.8</v>
      </c>
      <c r="N2025" s="34">
        <v>462670.8</v>
      </c>
      <c r="O2025" s="34">
        <v>462670.8</v>
      </c>
      <c r="P2025" s="34">
        <v>462670.8</v>
      </c>
      <c r="Q2025" s="34">
        <v>462670.8</v>
      </c>
      <c r="R2025" s="34">
        <v>462670.8</v>
      </c>
      <c r="S2025" s="34">
        <v>462670.8</v>
      </c>
    </row>
    <row r="2026" spans="2:19">
      <c r="B2026" s="5">
        <v>1994</v>
      </c>
      <c r="C2026" s="34">
        <v>144363.76999999999</v>
      </c>
      <c r="D2026" s="34">
        <v>144363.76999999999</v>
      </c>
      <c r="E2026" s="34">
        <v>144363.76999999999</v>
      </c>
      <c r="F2026" s="34">
        <v>144363.76999999999</v>
      </c>
      <c r="G2026" s="34">
        <v>144363.76999999999</v>
      </c>
      <c r="H2026" s="34">
        <v>144363.76999999999</v>
      </c>
      <c r="I2026" s="34">
        <v>144363.76999999999</v>
      </c>
      <c r="J2026" s="34">
        <v>144363.76999999999</v>
      </c>
      <c r="K2026" s="34">
        <v>144363.76999999999</v>
      </c>
      <c r="L2026" s="34">
        <v>144363.76999999999</v>
      </c>
      <c r="M2026" s="34">
        <v>144363.76999999999</v>
      </c>
      <c r="N2026" s="34">
        <v>144363.76999999999</v>
      </c>
      <c r="O2026" s="34">
        <v>144363.76999999999</v>
      </c>
      <c r="P2026" s="34">
        <v>144363.76999999999</v>
      </c>
      <c r="Q2026" s="34">
        <v>144363.76999999999</v>
      </c>
      <c r="R2026" s="34">
        <v>144363.76999999999</v>
      </c>
      <c r="S2026" s="34">
        <v>144363.76999999999</v>
      </c>
    </row>
    <row r="2027" spans="2:19">
      <c r="B2027" s="5">
        <v>1993</v>
      </c>
      <c r="C2027" s="34">
        <v>449915.12</v>
      </c>
      <c r="D2027" s="34">
        <v>449915.12</v>
      </c>
      <c r="E2027" s="34">
        <v>449915.12</v>
      </c>
      <c r="F2027" s="34">
        <v>449915.12</v>
      </c>
      <c r="G2027" s="34">
        <v>449915.12</v>
      </c>
      <c r="H2027" s="34">
        <v>449915.12</v>
      </c>
      <c r="I2027" s="34">
        <v>449915.12</v>
      </c>
      <c r="J2027" s="34">
        <v>449915.12</v>
      </c>
      <c r="K2027" s="34">
        <v>449915.12</v>
      </c>
      <c r="L2027" s="34">
        <v>449915.12</v>
      </c>
      <c r="M2027" s="34">
        <v>449915.12</v>
      </c>
      <c r="N2027" s="34">
        <v>449915.12</v>
      </c>
      <c r="O2027" s="34">
        <v>449915.12</v>
      </c>
      <c r="P2027" s="34">
        <v>449915.12</v>
      </c>
      <c r="Q2027" s="34">
        <v>449915.12</v>
      </c>
      <c r="R2027" s="34">
        <v>449915.12</v>
      </c>
      <c r="S2027" s="34">
        <v>449915.12</v>
      </c>
    </row>
    <row r="2028" spans="2:19">
      <c r="B2028" s="5">
        <v>1992</v>
      </c>
      <c r="C2028" s="34">
        <v>108930.70999999999</v>
      </c>
      <c r="D2028" s="34">
        <v>108930.70999999999</v>
      </c>
      <c r="E2028" s="34">
        <v>108930.70999999999</v>
      </c>
      <c r="F2028" s="34">
        <v>108930.70999999999</v>
      </c>
      <c r="G2028" s="34">
        <v>108930.70999999999</v>
      </c>
      <c r="H2028" s="34">
        <v>108930.70999999999</v>
      </c>
      <c r="I2028" s="34">
        <v>108930.70999999999</v>
      </c>
      <c r="J2028" s="34">
        <v>108930.70999999999</v>
      </c>
      <c r="K2028" s="34">
        <v>108930.70999999999</v>
      </c>
      <c r="L2028" s="34">
        <v>108930.70999999999</v>
      </c>
      <c r="M2028" s="34">
        <v>108930.70999999999</v>
      </c>
      <c r="N2028" s="34">
        <v>108930.70999999999</v>
      </c>
      <c r="O2028" s="34">
        <v>108930.70999999999</v>
      </c>
      <c r="P2028" s="34">
        <v>108930.70999999999</v>
      </c>
      <c r="Q2028" s="34">
        <v>108930.70999999999</v>
      </c>
      <c r="R2028" s="34">
        <v>108930.70999999999</v>
      </c>
      <c r="S2028" s="34">
        <v>108930.70999999999</v>
      </c>
    </row>
    <row r="2029" spans="2:19">
      <c r="B2029" s="5">
        <v>1991</v>
      </c>
      <c r="C2029" s="34">
        <v>221321.68</v>
      </c>
      <c r="D2029" s="34">
        <v>221321.68</v>
      </c>
      <c r="E2029" s="34">
        <v>221321.68</v>
      </c>
      <c r="F2029" s="34">
        <v>221321.68</v>
      </c>
      <c r="G2029" s="34">
        <v>221321.68</v>
      </c>
      <c r="H2029" s="34">
        <v>221321.68</v>
      </c>
      <c r="I2029" s="34">
        <v>221321.68</v>
      </c>
      <c r="J2029" s="34">
        <v>221321.68</v>
      </c>
      <c r="K2029" s="34">
        <v>221321.68</v>
      </c>
      <c r="L2029" s="34">
        <v>221321.68</v>
      </c>
      <c r="M2029" s="34">
        <v>221321.68</v>
      </c>
      <c r="N2029" s="34">
        <v>221321.68</v>
      </c>
      <c r="O2029" s="34">
        <v>221321.68</v>
      </c>
      <c r="P2029" s="34">
        <v>221321.68</v>
      </c>
      <c r="Q2029" s="34">
        <v>221321.68</v>
      </c>
      <c r="R2029" s="34">
        <v>221321.68</v>
      </c>
      <c r="S2029" s="34">
        <v>221321.68</v>
      </c>
    </row>
    <row r="2030" spans="2:19">
      <c r="B2030" s="5">
        <v>1990</v>
      </c>
      <c r="C2030" s="34">
        <v>116029.88</v>
      </c>
      <c r="D2030" s="34">
        <v>116029.88</v>
      </c>
      <c r="E2030" s="34">
        <v>116029.88</v>
      </c>
      <c r="F2030" s="34">
        <v>116029.88</v>
      </c>
      <c r="G2030" s="34">
        <v>116029.88</v>
      </c>
      <c r="H2030" s="34">
        <v>116029.88</v>
      </c>
      <c r="I2030" s="34">
        <v>116029.88</v>
      </c>
      <c r="J2030" s="34">
        <v>116029.88</v>
      </c>
      <c r="K2030" s="34">
        <v>116029.88</v>
      </c>
      <c r="L2030" s="34">
        <v>116029.88</v>
      </c>
      <c r="M2030" s="34">
        <v>116029.88</v>
      </c>
      <c r="N2030" s="34">
        <v>116029.88</v>
      </c>
      <c r="O2030" s="34">
        <v>116029.88</v>
      </c>
      <c r="P2030" s="34">
        <v>116029.88</v>
      </c>
      <c r="Q2030" s="34">
        <v>116029.88</v>
      </c>
      <c r="R2030" s="34">
        <v>116029.88</v>
      </c>
      <c r="S2030" s="34">
        <v>116029.88</v>
      </c>
    </row>
    <row r="2031" spans="2:19">
      <c r="B2031" s="5">
        <v>1989</v>
      </c>
      <c r="C2031" s="34">
        <v>51485.599999999999</v>
      </c>
      <c r="D2031" s="34">
        <v>51485.599999999999</v>
      </c>
      <c r="E2031" s="34">
        <v>51485.599999999999</v>
      </c>
      <c r="F2031" s="34">
        <v>51485.599999999999</v>
      </c>
      <c r="G2031" s="34">
        <v>51485.599999999999</v>
      </c>
      <c r="H2031" s="34">
        <v>51485.599999999999</v>
      </c>
      <c r="I2031" s="34">
        <v>51485.599999999999</v>
      </c>
      <c r="J2031" s="34">
        <v>51485.599999999999</v>
      </c>
      <c r="K2031" s="34">
        <v>51485.599999999999</v>
      </c>
      <c r="L2031" s="34">
        <v>51485.599999999999</v>
      </c>
      <c r="M2031" s="34">
        <v>51485.599999999999</v>
      </c>
      <c r="N2031" s="34">
        <v>51485.599999999999</v>
      </c>
      <c r="O2031" s="34">
        <v>51485.599999999999</v>
      </c>
      <c r="P2031" s="34">
        <v>51485.599999999999</v>
      </c>
      <c r="Q2031" s="34">
        <v>51485.599999999999</v>
      </c>
      <c r="R2031" s="34">
        <v>51485.599999999999</v>
      </c>
      <c r="S2031" s="34">
        <v>51485.599999999999</v>
      </c>
    </row>
    <row r="2032" spans="2:19">
      <c r="B2032" s="5">
        <v>1988</v>
      </c>
      <c r="C2032" s="34">
        <v>299157.18000000005</v>
      </c>
      <c r="D2032" s="34">
        <v>299157.18000000005</v>
      </c>
      <c r="E2032" s="34">
        <v>299157.18000000005</v>
      </c>
      <c r="F2032" s="34">
        <v>299157.18000000005</v>
      </c>
      <c r="G2032" s="34">
        <v>299157.18000000005</v>
      </c>
      <c r="H2032" s="34">
        <v>299157.18000000005</v>
      </c>
      <c r="I2032" s="34">
        <v>299157.18000000005</v>
      </c>
      <c r="J2032" s="34">
        <v>299157.18000000005</v>
      </c>
      <c r="K2032" s="34">
        <v>299157.18000000005</v>
      </c>
      <c r="L2032" s="34">
        <v>299157.18000000005</v>
      </c>
      <c r="M2032" s="34">
        <v>299157.18000000005</v>
      </c>
      <c r="N2032" s="34">
        <v>299157.18000000005</v>
      </c>
      <c r="O2032" s="34">
        <v>299157.18000000005</v>
      </c>
      <c r="P2032" s="34">
        <v>299157.18000000005</v>
      </c>
      <c r="Q2032" s="34">
        <v>299157.18000000005</v>
      </c>
      <c r="R2032" s="34">
        <v>299157.18000000005</v>
      </c>
      <c r="S2032" s="34">
        <v>299157.18000000005</v>
      </c>
    </row>
    <row r="2033" spans="2:19">
      <c r="B2033" s="5">
        <v>1987</v>
      </c>
      <c r="C2033" s="34">
        <v>72586.450000000012</v>
      </c>
      <c r="D2033" s="34">
        <v>72586.450000000012</v>
      </c>
      <c r="E2033" s="34">
        <v>72586.450000000012</v>
      </c>
      <c r="F2033" s="34">
        <v>72586.450000000012</v>
      </c>
      <c r="G2033" s="34">
        <v>72586.450000000012</v>
      </c>
      <c r="H2033" s="34">
        <v>72586.450000000012</v>
      </c>
      <c r="I2033" s="34">
        <v>72586.450000000012</v>
      </c>
      <c r="J2033" s="34">
        <v>72586.450000000012</v>
      </c>
      <c r="K2033" s="34">
        <v>72586.450000000012</v>
      </c>
      <c r="L2033" s="34">
        <v>72586.450000000012</v>
      </c>
      <c r="M2033" s="34">
        <v>72586.450000000012</v>
      </c>
      <c r="N2033" s="34">
        <v>72586.450000000012</v>
      </c>
      <c r="O2033" s="34">
        <v>72586.450000000012</v>
      </c>
      <c r="P2033" s="34">
        <v>72586.450000000012</v>
      </c>
      <c r="Q2033" s="34">
        <v>72586.450000000012</v>
      </c>
      <c r="R2033" s="34">
        <v>72586.450000000012</v>
      </c>
      <c r="S2033" s="34">
        <v>72586.450000000012</v>
      </c>
    </row>
    <row r="2034" spans="2:19">
      <c r="B2034" s="5">
        <v>1986</v>
      </c>
      <c r="C2034" s="34">
        <v>238506.65999999997</v>
      </c>
      <c r="D2034" s="34">
        <v>238506.65999999997</v>
      </c>
      <c r="E2034" s="34">
        <v>238506.65999999997</v>
      </c>
      <c r="F2034" s="34">
        <v>238506.65999999997</v>
      </c>
      <c r="G2034" s="34">
        <v>238506.65999999997</v>
      </c>
      <c r="H2034" s="34">
        <v>238506.65999999997</v>
      </c>
      <c r="I2034" s="34">
        <v>238506.65999999997</v>
      </c>
      <c r="J2034" s="34">
        <v>238506.65999999997</v>
      </c>
      <c r="K2034" s="34">
        <v>238506.65999999997</v>
      </c>
      <c r="L2034" s="34">
        <v>238506.65999999997</v>
      </c>
      <c r="M2034" s="34">
        <v>238506.65999999997</v>
      </c>
      <c r="N2034" s="34">
        <v>238506.65999999997</v>
      </c>
      <c r="O2034" s="34">
        <v>238506.65999999997</v>
      </c>
      <c r="P2034" s="34">
        <v>238506.65999999997</v>
      </c>
      <c r="Q2034" s="34">
        <v>238506.65999999997</v>
      </c>
      <c r="R2034" s="34">
        <v>238506.65999999997</v>
      </c>
      <c r="S2034" s="34">
        <v>238506.65999999997</v>
      </c>
    </row>
    <row r="2035" spans="2:19">
      <c r="B2035" s="5">
        <v>1985</v>
      </c>
      <c r="C2035" s="34">
        <v>105986.12999999999</v>
      </c>
      <c r="D2035" s="34">
        <v>105986.12999999999</v>
      </c>
      <c r="E2035" s="34">
        <v>105986.12999999999</v>
      </c>
      <c r="F2035" s="34">
        <v>105986.12999999999</v>
      </c>
      <c r="G2035" s="34">
        <v>105986.12999999999</v>
      </c>
      <c r="H2035" s="34">
        <v>105986.12999999999</v>
      </c>
      <c r="I2035" s="34">
        <v>105986.12999999999</v>
      </c>
      <c r="J2035" s="34">
        <v>105986.12999999999</v>
      </c>
      <c r="K2035" s="34">
        <v>105986.12999999999</v>
      </c>
      <c r="L2035" s="34">
        <v>105986.12999999999</v>
      </c>
      <c r="M2035" s="34">
        <v>105986.12999999999</v>
      </c>
      <c r="N2035" s="34">
        <v>105986.12999999999</v>
      </c>
      <c r="O2035" s="34">
        <v>105986.12999999999</v>
      </c>
      <c r="P2035" s="34">
        <v>105986.12999999999</v>
      </c>
      <c r="Q2035" s="34">
        <v>105986.12999999999</v>
      </c>
      <c r="R2035" s="34">
        <v>105986.12999999999</v>
      </c>
      <c r="S2035" s="34">
        <v>105986.12999999999</v>
      </c>
    </row>
    <row r="2036" spans="2:19">
      <c r="B2036" s="5">
        <v>1984</v>
      </c>
      <c r="C2036" s="34">
        <v>154732.20000000001</v>
      </c>
      <c r="D2036" s="34">
        <v>154732.20000000001</v>
      </c>
      <c r="E2036" s="34">
        <v>154732.20000000001</v>
      </c>
      <c r="F2036" s="34">
        <v>154732.20000000001</v>
      </c>
      <c r="G2036" s="34">
        <v>154732.20000000001</v>
      </c>
      <c r="H2036" s="34">
        <v>154732.20000000001</v>
      </c>
      <c r="I2036" s="34">
        <v>154732.20000000001</v>
      </c>
      <c r="J2036" s="34">
        <v>154732.20000000001</v>
      </c>
      <c r="K2036" s="34">
        <v>154732.20000000001</v>
      </c>
      <c r="L2036" s="34">
        <v>154732.20000000001</v>
      </c>
      <c r="M2036" s="34">
        <v>154732.20000000001</v>
      </c>
      <c r="N2036" s="34">
        <v>154732.20000000001</v>
      </c>
      <c r="O2036" s="34">
        <v>154732.20000000001</v>
      </c>
      <c r="P2036" s="34">
        <v>154732.20000000001</v>
      </c>
      <c r="Q2036" s="34">
        <v>154732.20000000001</v>
      </c>
      <c r="R2036" s="34">
        <v>154732.20000000001</v>
      </c>
      <c r="S2036" s="34">
        <v>154732.20000000001</v>
      </c>
    </row>
    <row r="2037" spans="2:19">
      <c r="B2037" s="5">
        <v>1983</v>
      </c>
      <c r="C2037" s="34">
        <v>177966.17</v>
      </c>
      <c r="D2037" s="34">
        <v>177966.17</v>
      </c>
      <c r="E2037" s="34">
        <v>177966.17</v>
      </c>
      <c r="F2037" s="34">
        <v>177966.17</v>
      </c>
      <c r="G2037" s="34">
        <v>177966.17</v>
      </c>
      <c r="H2037" s="34">
        <v>177966.17</v>
      </c>
      <c r="I2037" s="34">
        <v>177966.17</v>
      </c>
      <c r="J2037" s="34">
        <v>177966.17</v>
      </c>
      <c r="K2037" s="34">
        <v>177966.17</v>
      </c>
      <c r="L2037" s="34">
        <v>177966.17</v>
      </c>
      <c r="M2037" s="34">
        <v>177966.17</v>
      </c>
      <c r="N2037" s="34">
        <v>177966.17</v>
      </c>
      <c r="O2037" s="34">
        <v>177966.17</v>
      </c>
      <c r="P2037" s="34">
        <v>177966.17</v>
      </c>
      <c r="Q2037" s="34">
        <v>177966.17</v>
      </c>
      <c r="R2037" s="34">
        <v>177966.17</v>
      </c>
      <c r="S2037" s="34">
        <v>177966.17</v>
      </c>
    </row>
    <row r="2038" spans="2:19">
      <c r="B2038" s="5">
        <v>1982</v>
      </c>
      <c r="C2038" s="34">
        <v>129273.91</v>
      </c>
      <c r="D2038" s="34">
        <v>129273.91</v>
      </c>
      <c r="E2038" s="34">
        <v>129273.91</v>
      </c>
      <c r="F2038" s="34">
        <v>129273.91</v>
      </c>
      <c r="G2038" s="34">
        <v>129273.91</v>
      </c>
      <c r="H2038" s="34">
        <v>129273.91</v>
      </c>
      <c r="I2038" s="34">
        <v>129273.91</v>
      </c>
      <c r="J2038" s="34">
        <v>129273.91</v>
      </c>
      <c r="K2038" s="34">
        <v>129273.91</v>
      </c>
      <c r="L2038" s="34">
        <v>129273.91</v>
      </c>
      <c r="M2038" s="34">
        <v>129273.91</v>
      </c>
      <c r="N2038" s="34">
        <v>129273.91</v>
      </c>
      <c r="O2038" s="34">
        <v>129273.91</v>
      </c>
      <c r="P2038" s="34">
        <v>129273.91</v>
      </c>
      <c r="Q2038" s="34">
        <v>129273.91</v>
      </c>
      <c r="R2038" s="34">
        <v>129273.91</v>
      </c>
      <c r="S2038" s="34">
        <v>129273.91</v>
      </c>
    </row>
    <row r="2039" spans="2:19">
      <c r="B2039" s="5">
        <v>1981</v>
      </c>
      <c r="C2039" s="34">
        <v>95211.98</v>
      </c>
      <c r="D2039" s="34">
        <v>95211.98</v>
      </c>
      <c r="E2039" s="34">
        <v>95211.98</v>
      </c>
      <c r="F2039" s="34">
        <v>95211.98</v>
      </c>
      <c r="G2039" s="34">
        <v>95211.98</v>
      </c>
      <c r="H2039" s="34">
        <v>95211.98</v>
      </c>
      <c r="I2039" s="34">
        <v>95211.98</v>
      </c>
      <c r="J2039" s="34">
        <v>95211.98</v>
      </c>
      <c r="K2039" s="34">
        <v>95211.98</v>
      </c>
      <c r="L2039" s="34">
        <v>95211.98</v>
      </c>
      <c r="M2039" s="34">
        <v>95211.98</v>
      </c>
      <c r="N2039" s="34">
        <v>95211.98</v>
      </c>
      <c r="O2039" s="34">
        <v>95211.98</v>
      </c>
      <c r="P2039" s="34">
        <v>95211.98</v>
      </c>
      <c r="Q2039" s="34">
        <v>95211.98</v>
      </c>
      <c r="R2039" s="34">
        <v>95211.98</v>
      </c>
      <c r="S2039" s="34">
        <v>95211.98</v>
      </c>
    </row>
    <row r="2040" spans="2:19">
      <c r="B2040" s="5">
        <v>1980</v>
      </c>
      <c r="C2040" s="34">
        <v>125828.51000000001</v>
      </c>
      <c r="D2040" s="34">
        <v>125828.51000000001</v>
      </c>
      <c r="E2040" s="34">
        <v>125828.51000000001</v>
      </c>
      <c r="F2040" s="34">
        <v>125828.51000000001</v>
      </c>
      <c r="G2040" s="34">
        <v>125828.51000000001</v>
      </c>
      <c r="H2040" s="34">
        <v>125828.51000000001</v>
      </c>
      <c r="I2040" s="34">
        <v>125828.51000000001</v>
      </c>
      <c r="J2040" s="34">
        <v>125828.51000000001</v>
      </c>
      <c r="K2040" s="34">
        <v>125828.51000000001</v>
      </c>
      <c r="L2040" s="34">
        <v>125828.51000000001</v>
      </c>
      <c r="M2040" s="34">
        <v>125828.51000000001</v>
      </c>
      <c r="N2040" s="34">
        <v>125828.51000000001</v>
      </c>
      <c r="O2040" s="34">
        <v>125828.51000000001</v>
      </c>
      <c r="P2040" s="34">
        <v>125828.51000000001</v>
      </c>
      <c r="Q2040" s="34">
        <v>125828.51000000001</v>
      </c>
      <c r="R2040" s="34">
        <v>125828.51000000001</v>
      </c>
      <c r="S2040" s="34">
        <v>125828.51000000001</v>
      </c>
    </row>
    <row r="2041" spans="2:19">
      <c r="B2041" s="5">
        <v>1979</v>
      </c>
      <c r="C2041" s="34">
        <v>125361.53</v>
      </c>
      <c r="D2041" s="34">
        <v>125361.53</v>
      </c>
      <c r="E2041" s="34">
        <v>125361.53</v>
      </c>
      <c r="F2041" s="34">
        <v>125361.53</v>
      </c>
      <c r="G2041" s="34">
        <v>125361.53</v>
      </c>
      <c r="H2041" s="34">
        <v>125361.53</v>
      </c>
      <c r="I2041" s="34">
        <v>125361.53</v>
      </c>
      <c r="J2041" s="34">
        <v>125361.53</v>
      </c>
      <c r="K2041" s="34">
        <v>125361.53</v>
      </c>
      <c r="L2041" s="34">
        <v>125361.53</v>
      </c>
      <c r="M2041" s="34">
        <v>125361.53</v>
      </c>
      <c r="N2041" s="34">
        <v>125361.53</v>
      </c>
      <c r="O2041" s="34">
        <v>125361.53</v>
      </c>
      <c r="P2041" s="34">
        <v>125361.53</v>
      </c>
      <c r="Q2041" s="34">
        <v>125361.53</v>
      </c>
      <c r="R2041" s="34">
        <v>125361.53</v>
      </c>
      <c r="S2041" s="34">
        <v>125361.53</v>
      </c>
    </row>
    <row r="2042" spans="2:19">
      <c r="B2042" s="5">
        <v>1978</v>
      </c>
      <c r="C2042" s="34">
        <v>89488.91</v>
      </c>
      <c r="D2042" s="34">
        <v>89488.91</v>
      </c>
      <c r="E2042" s="34">
        <v>89488.91</v>
      </c>
      <c r="F2042" s="34">
        <v>89488.91</v>
      </c>
      <c r="G2042" s="34">
        <v>89488.91</v>
      </c>
      <c r="H2042" s="34">
        <v>89488.91</v>
      </c>
      <c r="I2042" s="34">
        <v>89488.91</v>
      </c>
      <c r="J2042" s="34">
        <v>89488.91</v>
      </c>
      <c r="K2042" s="34">
        <v>89488.91</v>
      </c>
      <c r="L2042" s="34">
        <v>89488.91</v>
      </c>
      <c r="M2042" s="34">
        <v>89488.91</v>
      </c>
      <c r="N2042" s="34">
        <v>89488.91</v>
      </c>
      <c r="O2042" s="34">
        <v>89488.91</v>
      </c>
      <c r="P2042" s="34">
        <v>89488.91</v>
      </c>
      <c r="Q2042" s="34">
        <v>89488.91</v>
      </c>
      <c r="R2042" s="34">
        <v>89488.91</v>
      </c>
      <c r="S2042" s="34">
        <v>89488.91</v>
      </c>
    </row>
    <row r="2043" spans="2:19">
      <c r="B2043" s="5">
        <v>1977</v>
      </c>
      <c r="C2043" s="34">
        <v>59158.5</v>
      </c>
      <c r="D2043" s="34">
        <v>59158.5</v>
      </c>
      <c r="E2043" s="34">
        <v>59158.5</v>
      </c>
      <c r="F2043" s="34">
        <v>59158.5</v>
      </c>
      <c r="G2043" s="34">
        <v>59158.5</v>
      </c>
      <c r="H2043" s="34">
        <v>59158.5</v>
      </c>
      <c r="I2043" s="34">
        <v>59158.5</v>
      </c>
      <c r="J2043" s="34">
        <v>59158.5</v>
      </c>
      <c r="K2043" s="34">
        <v>59158.5</v>
      </c>
      <c r="L2043" s="34">
        <v>59158.5</v>
      </c>
      <c r="M2043" s="34">
        <v>59158.5</v>
      </c>
      <c r="N2043" s="34">
        <v>59158.5</v>
      </c>
      <c r="O2043" s="34">
        <v>59158.5</v>
      </c>
      <c r="P2043" s="34">
        <v>59158.5</v>
      </c>
      <c r="Q2043" s="34">
        <v>59158.5</v>
      </c>
      <c r="R2043" s="34">
        <v>59158.5</v>
      </c>
      <c r="S2043" s="34">
        <v>59158.5</v>
      </c>
    </row>
    <row r="2044" spans="2:19">
      <c r="B2044" s="5">
        <v>1976</v>
      </c>
      <c r="C2044" s="34">
        <v>70264.91</v>
      </c>
      <c r="D2044" s="34">
        <v>70264.91</v>
      </c>
      <c r="E2044" s="34">
        <v>70264.91</v>
      </c>
      <c r="F2044" s="34">
        <v>70264.91</v>
      </c>
      <c r="G2044" s="34">
        <v>70264.91</v>
      </c>
      <c r="H2044" s="34">
        <v>70264.91</v>
      </c>
      <c r="I2044" s="34">
        <v>70264.91</v>
      </c>
      <c r="J2044" s="34">
        <v>70264.91</v>
      </c>
      <c r="K2044" s="34">
        <v>70264.91</v>
      </c>
      <c r="L2044" s="34">
        <v>70264.91</v>
      </c>
      <c r="M2044" s="34">
        <v>70264.91</v>
      </c>
      <c r="N2044" s="34">
        <v>70264.91</v>
      </c>
      <c r="O2044" s="34">
        <v>70264.91</v>
      </c>
      <c r="P2044" s="34">
        <v>70264.91</v>
      </c>
      <c r="Q2044" s="34">
        <v>70264.91</v>
      </c>
      <c r="R2044" s="34">
        <v>70264.91</v>
      </c>
      <c r="S2044" s="34">
        <v>70264.91</v>
      </c>
    </row>
    <row r="2045" spans="2:19">
      <c r="B2045" s="5">
        <v>1975</v>
      </c>
      <c r="C2045" s="34">
        <v>111498.24000000001</v>
      </c>
      <c r="D2045" s="34">
        <v>111498.24000000001</v>
      </c>
      <c r="E2045" s="34">
        <v>111498.24000000001</v>
      </c>
      <c r="F2045" s="34">
        <v>111498.24000000001</v>
      </c>
      <c r="G2045" s="34">
        <v>111498.24000000001</v>
      </c>
      <c r="H2045" s="34">
        <v>111498.24000000001</v>
      </c>
      <c r="I2045" s="34">
        <v>111498.24000000001</v>
      </c>
      <c r="J2045" s="34">
        <v>111498.24000000001</v>
      </c>
      <c r="K2045" s="34">
        <v>111498.24000000001</v>
      </c>
      <c r="L2045" s="34">
        <v>111498.24000000001</v>
      </c>
      <c r="M2045" s="34">
        <v>111498.24000000001</v>
      </c>
      <c r="N2045" s="34">
        <v>111498.24000000001</v>
      </c>
      <c r="O2045" s="34">
        <v>111498.24000000001</v>
      </c>
      <c r="P2045" s="34">
        <v>111498.24000000001</v>
      </c>
      <c r="Q2045" s="34">
        <v>111498.24000000001</v>
      </c>
      <c r="R2045" s="34">
        <v>111498.24000000001</v>
      </c>
      <c r="S2045" s="34">
        <v>111498.24000000001</v>
      </c>
    </row>
    <row r="2046" spans="2:19">
      <c r="B2046" s="5">
        <v>1974</v>
      </c>
      <c r="C2046" s="34">
        <v>111178.31</v>
      </c>
      <c r="D2046" s="34">
        <v>111178.31</v>
      </c>
      <c r="E2046" s="34">
        <v>111178.31</v>
      </c>
      <c r="F2046" s="34">
        <v>111178.31</v>
      </c>
      <c r="G2046" s="34">
        <v>111178.31</v>
      </c>
      <c r="H2046" s="34">
        <v>111178.31</v>
      </c>
      <c r="I2046" s="34">
        <v>111178.31</v>
      </c>
      <c r="J2046" s="34">
        <v>111178.31</v>
      </c>
      <c r="K2046" s="34">
        <v>111178.31</v>
      </c>
      <c r="L2046" s="34">
        <v>111178.31</v>
      </c>
      <c r="M2046" s="34">
        <v>111178.31</v>
      </c>
      <c r="N2046" s="34">
        <v>111178.31</v>
      </c>
      <c r="O2046" s="34">
        <v>111178.31</v>
      </c>
      <c r="P2046" s="34">
        <v>111178.31</v>
      </c>
      <c r="Q2046" s="34">
        <v>111178.31</v>
      </c>
      <c r="R2046" s="34">
        <v>111178.31</v>
      </c>
      <c r="S2046" s="34">
        <v>111178.31</v>
      </c>
    </row>
    <row r="2047" spans="2:19">
      <c r="B2047" s="5">
        <v>1973</v>
      </c>
      <c r="C2047" s="34">
        <v>70041.989999999991</v>
      </c>
      <c r="D2047" s="34">
        <v>70041.989999999991</v>
      </c>
      <c r="E2047" s="34">
        <v>70041.989999999991</v>
      </c>
      <c r="F2047" s="34">
        <v>70041.989999999991</v>
      </c>
      <c r="G2047" s="34">
        <v>70041.989999999991</v>
      </c>
      <c r="H2047" s="34">
        <v>70041.989999999991</v>
      </c>
      <c r="I2047" s="34">
        <v>70041.989999999991</v>
      </c>
      <c r="J2047" s="34">
        <v>70041.989999999991</v>
      </c>
      <c r="K2047" s="34">
        <v>70041.989999999991</v>
      </c>
      <c r="L2047" s="34">
        <v>70041.989999999991</v>
      </c>
      <c r="M2047" s="34">
        <v>70041.989999999991</v>
      </c>
      <c r="N2047" s="34">
        <v>70041.989999999991</v>
      </c>
      <c r="O2047" s="34">
        <v>70041.989999999991</v>
      </c>
      <c r="P2047" s="34">
        <v>70041.989999999991</v>
      </c>
      <c r="Q2047" s="34">
        <v>70041.989999999991</v>
      </c>
      <c r="R2047" s="34">
        <v>70041.989999999991</v>
      </c>
      <c r="S2047" s="34">
        <v>70041.989999999991</v>
      </c>
    </row>
    <row r="2048" spans="2:19">
      <c r="B2048" s="5">
        <v>1972</v>
      </c>
      <c r="C2048" s="34">
        <v>64804.3</v>
      </c>
      <c r="D2048" s="34">
        <v>64804.3</v>
      </c>
      <c r="E2048" s="34">
        <v>64804.3</v>
      </c>
      <c r="F2048" s="34">
        <v>64804.3</v>
      </c>
      <c r="G2048" s="34">
        <v>64804.3</v>
      </c>
      <c r="H2048" s="34">
        <v>64804.3</v>
      </c>
      <c r="I2048" s="34">
        <v>64804.3</v>
      </c>
      <c r="J2048" s="34">
        <v>64804.3</v>
      </c>
      <c r="K2048" s="34">
        <v>64804.3</v>
      </c>
      <c r="L2048" s="34">
        <v>64804.3</v>
      </c>
      <c r="M2048" s="34">
        <v>64804.3</v>
      </c>
      <c r="N2048" s="34">
        <v>64804.3</v>
      </c>
      <c r="O2048" s="34">
        <v>64804.3</v>
      </c>
      <c r="P2048" s="34">
        <v>64804.3</v>
      </c>
      <c r="Q2048" s="34">
        <v>64804.3</v>
      </c>
      <c r="R2048" s="34">
        <v>64804.3</v>
      </c>
      <c r="S2048" s="34">
        <v>64804.3</v>
      </c>
    </row>
    <row r="2049" spans="2:19">
      <c r="B2049" s="5">
        <v>1971</v>
      </c>
      <c r="C2049" s="34">
        <v>73704.639999999999</v>
      </c>
      <c r="D2049" s="34">
        <v>73704.639999999999</v>
      </c>
      <c r="E2049" s="34">
        <v>73704.639999999999</v>
      </c>
      <c r="F2049" s="34">
        <v>73704.639999999999</v>
      </c>
      <c r="G2049" s="34">
        <v>73704.639999999999</v>
      </c>
      <c r="H2049" s="34">
        <v>73704.639999999999</v>
      </c>
      <c r="I2049" s="34">
        <v>73704.639999999999</v>
      </c>
      <c r="J2049" s="34">
        <v>73704.639999999999</v>
      </c>
      <c r="K2049" s="34">
        <v>73704.639999999999</v>
      </c>
      <c r="L2049" s="34">
        <v>73704.639999999999</v>
      </c>
      <c r="M2049" s="34">
        <v>73704.639999999999</v>
      </c>
      <c r="N2049" s="34">
        <v>73704.639999999999</v>
      </c>
      <c r="O2049" s="34">
        <v>73704.639999999999</v>
      </c>
      <c r="P2049" s="34">
        <v>73704.639999999999</v>
      </c>
      <c r="Q2049" s="34">
        <v>73704.639999999999</v>
      </c>
      <c r="R2049" s="34">
        <v>73704.639999999999</v>
      </c>
      <c r="S2049" s="34">
        <v>73704.639999999999</v>
      </c>
    </row>
    <row r="2050" spans="2:19">
      <c r="B2050" s="5">
        <v>1970</v>
      </c>
      <c r="C2050" s="34">
        <v>11385.97</v>
      </c>
      <c r="D2050" s="34">
        <v>11385.97</v>
      </c>
      <c r="E2050" s="34">
        <v>11385.97</v>
      </c>
      <c r="F2050" s="34">
        <v>11385.97</v>
      </c>
      <c r="G2050" s="34">
        <v>11385.97</v>
      </c>
      <c r="H2050" s="34">
        <v>11385.97</v>
      </c>
      <c r="I2050" s="34">
        <v>11385.97</v>
      </c>
      <c r="J2050" s="34">
        <v>11385.97</v>
      </c>
      <c r="K2050" s="34">
        <v>11385.97</v>
      </c>
      <c r="L2050" s="34">
        <v>11385.97</v>
      </c>
      <c r="M2050" s="34">
        <v>11385.97</v>
      </c>
      <c r="N2050" s="34">
        <v>11385.97</v>
      </c>
      <c r="O2050" s="34">
        <v>11385.97</v>
      </c>
      <c r="P2050" s="34">
        <v>11385.97</v>
      </c>
      <c r="Q2050" s="34">
        <v>11385.97</v>
      </c>
      <c r="R2050" s="34">
        <v>11385.97</v>
      </c>
      <c r="S2050" s="34">
        <v>11385.97</v>
      </c>
    </row>
    <row r="2051" spans="2:19">
      <c r="B2051" s="5">
        <v>1969</v>
      </c>
      <c r="C2051" s="34">
        <v>9487.6299999999992</v>
      </c>
      <c r="D2051" s="34">
        <v>9487.6299999999992</v>
      </c>
      <c r="E2051" s="34">
        <v>9487.6299999999992</v>
      </c>
      <c r="F2051" s="34">
        <v>9487.6299999999992</v>
      </c>
      <c r="G2051" s="34">
        <v>9487.6299999999992</v>
      </c>
      <c r="H2051" s="34">
        <v>9487.6299999999992</v>
      </c>
      <c r="I2051" s="34">
        <v>9487.6299999999992</v>
      </c>
      <c r="J2051" s="34">
        <v>9487.6299999999992</v>
      </c>
      <c r="K2051" s="34">
        <v>9487.6299999999992</v>
      </c>
      <c r="L2051" s="34">
        <v>9487.6299999999992</v>
      </c>
      <c r="M2051" s="34">
        <v>9487.6299999999992</v>
      </c>
      <c r="N2051" s="34">
        <v>9487.6299999999992</v>
      </c>
      <c r="O2051" s="34">
        <v>9487.6299999999992</v>
      </c>
      <c r="P2051" s="34">
        <v>9487.6299999999992</v>
      </c>
      <c r="Q2051" s="34">
        <v>9487.6299999999992</v>
      </c>
      <c r="R2051" s="34">
        <v>9487.6299999999992</v>
      </c>
      <c r="S2051" s="34">
        <v>9487.6299999999992</v>
      </c>
    </row>
    <row r="2052" spans="2:19">
      <c r="B2052" s="5">
        <v>1968</v>
      </c>
      <c r="C2052" s="34">
        <v>6759.74</v>
      </c>
      <c r="D2052" s="34">
        <v>6759.74</v>
      </c>
      <c r="E2052" s="34">
        <v>6759.74</v>
      </c>
      <c r="F2052" s="34">
        <v>6759.74</v>
      </c>
      <c r="G2052" s="34">
        <v>6759.74</v>
      </c>
      <c r="H2052" s="34">
        <v>6759.74</v>
      </c>
      <c r="I2052" s="34">
        <v>6759.74</v>
      </c>
      <c r="J2052" s="34">
        <v>6759.74</v>
      </c>
      <c r="K2052" s="34">
        <v>6759.74</v>
      </c>
      <c r="L2052" s="34">
        <v>6759.74</v>
      </c>
      <c r="M2052" s="34">
        <v>6759.74</v>
      </c>
      <c r="N2052" s="34">
        <v>6759.74</v>
      </c>
      <c r="O2052" s="34">
        <v>6759.74</v>
      </c>
      <c r="P2052" s="34">
        <v>6759.74</v>
      </c>
      <c r="Q2052" s="34">
        <v>6759.74</v>
      </c>
      <c r="R2052" s="34">
        <v>6759.74</v>
      </c>
      <c r="S2052" s="34">
        <v>6759.74</v>
      </c>
    </row>
    <row r="2053" spans="2:19">
      <c r="B2053" s="5">
        <v>1967</v>
      </c>
      <c r="C2053" s="34">
        <v>8010.37</v>
      </c>
      <c r="D2053" s="34">
        <v>8010.37</v>
      </c>
      <c r="E2053" s="34">
        <v>8010.37</v>
      </c>
      <c r="F2053" s="34">
        <v>8010.37</v>
      </c>
      <c r="G2053" s="34">
        <v>8010.37</v>
      </c>
      <c r="H2053" s="34">
        <v>8010.37</v>
      </c>
      <c r="I2053" s="34">
        <v>8010.37</v>
      </c>
      <c r="J2053" s="34">
        <v>8010.37</v>
      </c>
      <c r="K2053" s="34">
        <v>8010.37</v>
      </c>
      <c r="L2053" s="34">
        <v>8010.37</v>
      </c>
      <c r="M2053" s="34">
        <v>8010.37</v>
      </c>
      <c r="N2053" s="34">
        <v>8010.37</v>
      </c>
      <c r="O2053" s="34">
        <v>8010.37</v>
      </c>
      <c r="P2053" s="34">
        <v>8010.37</v>
      </c>
      <c r="Q2053" s="34">
        <v>8010.37</v>
      </c>
      <c r="R2053" s="34">
        <v>8010.37</v>
      </c>
      <c r="S2053" s="34">
        <v>8010.37</v>
      </c>
    </row>
    <row r="2054" spans="2:19">
      <c r="B2054" s="5">
        <v>1966</v>
      </c>
      <c r="C2054" s="34">
        <v>19871.3</v>
      </c>
      <c r="D2054" s="34">
        <v>19871.3</v>
      </c>
      <c r="E2054" s="34">
        <v>19871.3</v>
      </c>
      <c r="F2054" s="34">
        <v>19871.3</v>
      </c>
      <c r="G2054" s="34">
        <v>19871.3</v>
      </c>
      <c r="H2054" s="34">
        <v>19871.3</v>
      </c>
      <c r="I2054" s="34">
        <v>19871.3</v>
      </c>
      <c r="J2054" s="34">
        <v>19871.3</v>
      </c>
      <c r="K2054" s="34">
        <v>19871.3</v>
      </c>
      <c r="L2054" s="34">
        <v>19871.3</v>
      </c>
      <c r="M2054" s="34">
        <v>19871.3</v>
      </c>
      <c r="N2054" s="34">
        <v>19871.3</v>
      </c>
      <c r="O2054" s="34">
        <v>19871.3</v>
      </c>
      <c r="P2054" s="34">
        <v>19871.3</v>
      </c>
      <c r="Q2054" s="34">
        <v>19871.3</v>
      </c>
      <c r="R2054" s="34">
        <v>19871.3</v>
      </c>
      <c r="S2054" s="34">
        <v>19871.3</v>
      </c>
    </row>
    <row r="2055" spans="2:19">
      <c r="B2055" s="5">
        <v>1965</v>
      </c>
      <c r="C2055" s="34">
        <v>9992.1200000000008</v>
      </c>
      <c r="D2055" s="34">
        <v>9992.1200000000008</v>
      </c>
      <c r="E2055" s="34">
        <v>9992.1200000000008</v>
      </c>
      <c r="F2055" s="34">
        <v>9992.1200000000008</v>
      </c>
      <c r="G2055" s="34">
        <v>9992.1200000000008</v>
      </c>
      <c r="H2055" s="34">
        <v>9992.1200000000008</v>
      </c>
      <c r="I2055" s="34">
        <v>9992.1200000000008</v>
      </c>
      <c r="J2055" s="34">
        <v>9992.1200000000008</v>
      </c>
      <c r="K2055" s="34">
        <v>9992.1200000000008</v>
      </c>
      <c r="L2055" s="34">
        <v>9992.1200000000008</v>
      </c>
      <c r="M2055" s="34">
        <v>9992.1200000000008</v>
      </c>
      <c r="N2055" s="34">
        <v>9992.1200000000008</v>
      </c>
      <c r="O2055" s="34">
        <v>9992.1200000000008</v>
      </c>
      <c r="P2055" s="34">
        <v>9992.1200000000008</v>
      </c>
      <c r="Q2055" s="34">
        <v>9992.1200000000008</v>
      </c>
      <c r="R2055" s="34">
        <v>9992.1200000000008</v>
      </c>
      <c r="S2055" s="34">
        <v>9992.1200000000008</v>
      </c>
    </row>
    <row r="2056" spans="2:19">
      <c r="B2056" s="5">
        <v>1964</v>
      </c>
      <c r="C2056" s="34">
        <v>11795.830000000002</v>
      </c>
      <c r="D2056" s="34">
        <v>11795.830000000002</v>
      </c>
      <c r="E2056" s="34">
        <v>11795.830000000002</v>
      </c>
      <c r="F2056" s="34">
        <v>11795.830000000002</v>
      </c>
      <c r="G2056" s="34">
        <v>11795.830000000002</v>
      </c>
      <c r="H2056" s="34">
        <v>11795.830000000002</v>
      </c>
      <c r="I2056" s="34">
        <v>11795.830000000002</v>
      </c>
      <c r="J2056" s="34">
        <v>11795.830000000002</v>
      </c>
      <c r="K2056" s="34">
        <v>11795.830000000002</v>
      </c>
      <c r="L2056" s="34">
        <v>11795.830000000002</v>
      </c>
      <c r="M2056" s="34">
        <v>11795.830000000002</v>
      </c>
      <c r="N2056" s="34">
        <v>11795.830000000002</v>
      </c>
      <c r="O2056" s="34">
        <v>11795.830000000002</v>
      </c>
      <c r="P2056" s="34">
        <v>11795.830000000002</v>
      </c>
      <c r="Q2056" s="34">
        <v>11795.830000000002</v>
      </c>
      <c r="R2056" s="34">
        <v>11795.830000000002</v>
      </c>
      <c r="S2056" s="34">
        <v>11795.830000000002</v>
      </c>
    </row>
    <row r="2057" spans="2:19">
      <c r="B2057" s="5">
        <v>1963</v>
      </c>
      <c r="C2057" s="34">
        <v>7980.31</v>
      </c>
      <c r="D2057" s="34">
        <v>7980.31</v>
      </c>
      <c r="E2057" s="34">
        <v>7980.31</v>
      </c>
      <c r="F2057" s="34">
        <v>7980.31</v>
      </c>
      <c r="G2057" s="34">
        <v>7980.31</v>
      </c>
      <c r="H2057" s="34">
        <v>7980.31</v>
      </c>
      <c r="I2057" s="34">
        <v>7980.31</v>
      </c>
      <c r="J2057" s="34">
        <v>7980.31</v>
      </c>
      <c r="K2057" s="34">
        <v>7980.31</v>
      </c>
      <c r="L2057" s="34">
        <v>7980.31</v>
      </c>
      <c r="M2057" s="34">
        <v>7980.31</v>
      </c>
      <c r="N2057" s="34">
        <v>7980.31</v>
      </c>
      <c r="O2057" s="34">
        <v>7980.31</v>
      </c>
      <c r="P2057" s="34">
        <v>7980.31</v>
      </c>
      <c r="Q2057" s="34">
        <v>7980.31</v>
      </c>
      <c r="R2057" s="34">
        <v>7980.31</v>
      </c>
      <c r="S2057" s="34">
        <v>7980.31</v>
      </c>
    </row>
    <row r="2058" spans="2:19">
      <c r="B2058" s="5">
        <v>1962</v>
      </c>
      <c r="C2058" s="34">
        <v>6050.53</v>
      </c>
      <c r="D2058" s="34">
        <v>6050.53</v>
      </c>
      <c r="E2058" s="34">
        <v>6050.53</v>
      </c>
      <c r="F2058" s="34">
        <v>6050.53</v>
      </c>
      <c r="G2058" s="34">
        <v>6050.53</v>
      </c>
      <c r="H2058" s="34">
        <v>6050.53</v>
      </c>
      <c r="I2058" s="34">
        <v>6050.53</v>
      </c>
      <c r="J2058" s="34">
        <v>6050.53</v>
      </c>
      <c r="K2058" s="34">
        <v>6050.53</v>
      </c>
      <c r="L2058" s="34">
        <v>6050.53</v>
      </c>
      <c r="M2058" s="34">
        <v>6050.53</v>
      </c>
      <c r="N2058" s="34">
        <v>6050.53</v>
      </c>
      <c r="O2058" s="34">
        <v>6050.53</v>
      </c>
      <c r="P2058" s="34">
        <v>6050.53</v>
      </c>
      <c r="Q2058" s="34">
        <v>6050.53</v>
      </c>
      <c r="R2058" s="34">
        <v>6050.53</v>
      </c>
      <c r="S2058" s="34">
        <v>6050.53</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v>5824589.6500000013</v>
      </c>
      <c r="D2091" s="7">
        <v>6398222</v>
      </c>
      <c r="E2091" s="7">
        <v>6494659</v>
      </c>
      <c r="F2091" s="7">
        <v>6498315</v>
      </c>
      <c r="G2091" s="7">
        <v>6498315</v>
      </c>
      <c r="H2091" s="7">
        <v>6500738</v>
      </c>
      <c r="I2091" s="7">
        <v>6500738</v>
      </c>
      <c r="J2091" s="7">
        <v>6500738</v>
      </c>
      <c r="K2091" s="7">
        <v>6501453</v>
      </c>
      <c r="L2091" s="7">
        <v>6826565</v>
      </c>
      <c r="M2091" s="7">
        <v>6874089</v>
      </c>
      <c r="N2091" s="10">
        <v>3098</v>
      </c>
      <c r="O2091" s="10">
        <v>6886616</v>
      </c>
      <c r="P2091" s="10">
        <v>7146621</v>
      </c>
      <c r="Q2091" s="10">
        <v>7268445</v>
      </c>
      <c r="R2091" s="10">
        <v>7305016</v>
      </c>
      <c r="S2091" s="10">
        <f>SUM(S1998:S2090)</f>
        <v>7502096.0999999978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1027.7800000000279</v>
      </c>
      <c r="E2108" s="34">
        <v>1027.7800000000279</v>
      </c>
      <c r="F2108" s="34">
        <v>1027.7800000000279</v>
      </c>
      <c r="G2108" s="34">
        <v>1027.7800000000279</v>
      </c>
      <c r="H2108" s="34">
        <v>1027.7800000000279</v>
      </c>
      <c r="I2108" s="34">
        <v>1027.7800000000279</v>
      </c>
      <c r="J2108" s="34">
        <v>1027.7800000000279</v>
      </c>
      <c r="K2108" s="34">
        <v>1027.7800000000279</v>
      </c>
      <c r="L2108" s="34">
        <v>1027.7800000000279</v>
      </c>
      <c r="M2108" s="34">
        <v>1027.7800000000279</v>
      </c>
      <c r="N2108" s="34">
        <v>1027.7800000000279</v>
      </c>
      <c r="O2108" s="34">
        <v>1027.7800000000279</v>
      </c>
      <c r="P2108" s="34">
        <v>1027.7800000000279</v>
      </c>
      <c r="Q2108" s="34">
        <v>1027.7800000000279</v>
      </c>
      <c r="R2108" s="34">
        <v>1027.7800000000279</v>
      </c>
      <c r="S2108" s="34">
        <v>1027.7800000000279</v>
      </c>
    </row>
    <row r="2109" spans="1:19">
      <c r="B2109" s="5">
        <v>2006</v>
      </c>
      <c r="C2109" s="34">
        <v>2131.34</v>
      </c>
      <c r="D2109" s="34">
        <v>2131.34</v>
      </c>
      <c r="E2109" s="34">
        <v>2131.34</v>
      </c>
      <c r="F2109" s="34">
        <v>2131.34</v>
      </c>
      <c r="G2109" s="34">
        <v>2131.34</v>
      </c>
      <c r="H2109" s="34">
        <v>2131.34</v>
      </c>
      <c r="I2109" s="34">
        <v>2131.34</v>
      </c>
      <c r="J2109" s="34">
        <v>2131.34</v>
      </c>
      <c r="K2109" s="34">
        <v>2131.34</v>
      </c>
      <c r="L2109" s="34">
        <v>2131.34</v>
      </c>
      <c r="M2109" s="34">
        <v>2131.34</v>
      </c>
      <c r="N2109" s="34">
        <v>2131.34</v>
      </c>
      <c r="O2109" s="34">
        <v>2131.34</v>
      </c>
      <c r="P2109" s="34">
        <v>2131.34</v>
      </c>
      <c r="Q2109" s="34">
        <v>2131.34</v>
      </c>
      <c r="R2109" s="34">
        <v>2131.34</v>
      </c>
      <c r="S2109" s="34">
        <v>2131.34</v>
      </c>
    </row>
    <row r="2110" spans="1:19">
      <c r="B2110" s="5">
        <v>2005</v>
      </c>
      <c r="C2110" s="34">
        <v>1674.05</v>
      </c>
      <c r="D2110" s="34">
        <v>1674.05</v>
      </c>
      <c r="E2110" s="34">
        <v>1674.05</v>
      </c>
      <c r="F2110" s="34">
        <v>1674.05</v>
      </c>
      <c r="G2110" s="34">
        <v>1674.05</v>
      </c>
      <c r="H2110" s="34">
        <v>1674.05</v>
      </c>
      <c r="I2110" s="34">
        <v>1674.05</v>
      </c>
      <c r="J2110" s="34">
        <v>1674.05</v>
      </c>
      <c r="K2110" s="34">
        <v>1674.05</v>
      </c>
      <c r="L2110" s="34">
        <v>1674.05</v>
      </c>
      <c r="M2110" s="34">
        <v>1674.05</v>
      </c>
      <c r="N2110" s="34">
        <v>1674.05</v>
      </c>
      <c r="O2110" s="34">
        <v>1674.05</v>
      </c>
      <c r="P2110" s="34">
        <v>1674.05</v>
      </c>
      <c r="Q2110" s="34">
        <v>1674.05</v>
      </c>
      <c r="R2110" s="34">
        <v>1674.05</v>
      </c>
      <c r="S2110" s="34">
        <v>1674.05</v>
      </c>
    </row>
    <row r="2111" spans="1:19">
      <c r="B2111" s="5">
        <v>2004</v>
      </c>
      <c r="C2111" s="34">
        <v>1174.48</v>
      </c>
      <c r="D2111" s="34">
        <v>1174.48</v>
      </c>
      <c r="E2111" s="34">
        <v>1174.48</v>
      </c>
      <c r="F2111" s="34">
        <v>1174.48</v>
      </c>
      <c r="G2111" s="34">
        <v>1174.48</v>
      </c>
      <c r="H2111" s="34">
        <v>1174.48</v>
      </c>
      <c r="I2111" s="34">
        <v>1174.48</v>
      </c>
      <c r="J2111" s="34">
        <v>1174.48</v>
      </c>
      <c r="K2111" s="34">
        <v>1174.48</v>
      </c>
      <c r="L2111" s="34">
        <v>1174.48</v>
      </c>
      <c r="M2111" s="34">
        <v>1174.48</v>
      </c>
      <c r="N2111" s="34">
        <v>1174.48</v>
      </c>
      <c r="O2111" s="34">
        <v>1174.48</v>
      </c>
      <c r="P2111" s="34">
        <v>1174.48</v>
      </c>
      <c r="Q2111" s="34">
        <v>1174.48</v>
      </c>
      <c r="R2111" s="34">
        <v>1174.48</v>
      </c>
      <c r="S2111" s="34">
        <v>1174.48</v>
      </c>
    </row>
    <row r="2112" spans="1:19">
      <c r="B2112" s="5">
        <v>2003</v>
      </c>
      <c r="C2112" s="34">
        <v>5127.21</v>
      </c>
      <c r="D2112" s="34">
        <v>5127.21</v>
      </c>
      <c r="E2112" s="34">
        <v>5127.21</v>
      </c>
      <c r="F2112" s="34">
        <v>5127.21</v>
      </c>
      <c r="G2112" s="34">
        <v>5127.21</v>
      </c>
      <c r="H2112" s="34">
        <v>5127.21</v>
      </c>
      <c r="I2112" s="34">
        <v>5127.21</v>
      </c>
      <c r="J2112" s="34">
        <v>5127.21</v>
      </c>
      <c r="K2112" s="34">
        <v>5127.21</v>
      </c>
      <c r="L2112" s="34">
        <v>5127.21</v>
      </c>
      <c r="M2112" s="34">
        <v>5127.21</v>
      </c>
      <c r="N2112" s="34">
        <v>5127.21</v>
      </c>
      <c r="O2112" s="34">
        <v>5127.21</v>
      </c>
      <c r="P2112" s="34">
        <v>5127.21</v>
      </c>
      <c r="Q2112" s="34">
        <v>5127.21</v>
      </c>
      <c r="R2112" s="34">
        <v>5127.21</v>
      </c>
      <c r="S2112" s="34">
        <v>5127.21</v>
      </c>
    </row>
    <row r="2113" spans="2:19">
      <c r="B2113" s="5">
        <v>2002</v>
      </c>
      <c r="C2113" s="34">
        <v>1429.71</v>
      </c>
      <c r="D2113" s="34">
        <v>1429.71</v>
      </c>
      <c r="E2113" s="34">
        <v>1429.71</v>
      </c>
      <c r="F2113" s="34">
        <v>1429.71</v>
      </c>
      <c r="G2113" s="34">
        <v>1429.71</v>
      </c>
      <c r="H2113" s="34">
        <v>1429.71</v>
      </c>
      <c r="I2113" s="34">
        <v>1429.71</v>
      </c>
      <c r="J2113" s="34">
        <v>1429.71</v>
      </c>
      <c r="K2113" s="34">
        <v>1429.71</v>
      </c>
      <c r="L2113" s="34">
        <v>1429.71</v>
      </c>
      <c r="M2113" s="34">
        <v>1429.71</v>
      </c>
      <c r="N2113" s="34">
        <v>1429.71</v>
      </c>
      <c r="O2113" s="34">
        <v>1429.71</v>
      </c>
      <c r="P2113" s="34">
        <v>1429.71</v>
      </c>
      <c r="Q2113" s="34">
        <v>1429.71</v>
      </c>
      <c r="R2113" s="34">
        <v>1429.71</v>
      </c>
      <c r="S2113" s="34">
        <v>1429.71</v>
      </c>
    </row>
    <row r="2114" spans="2:19">
      <c r="B2114" s="5">
        <v>2001</v>
      </c>
      <c r="C2114" s="34">
        <v>10591.77</v>
      </c>
      <c r="D2114" s="34">
        <v>10591.77</v>
      </c>
      <c r="E2114" s="34">
        <v>10591.77</v>
      </c>
      <c r="F2114" s="34">
        <v>10591.77</v>
      </c>
      <c r="G2114" s="34">
        <v>10591.77</v>
      </c>
      <c r="H2114" s="34">
        <v>10591.77</v>
      </c>
      <c r="I2114" s="34">
        <v>10591.77</v>
      </c>
      <c r="J2114" s="34">
        <v>10591.77</v>
      </c>
      <c r="K2114" s="34">
        <v>10591.77</v>
      </c>
      <c r="L2114" s="34">
        <v>10591.77</v>
      </c>
      <c r="M2114" s="34">
        <v>10591.77</v>
      </c>
      <c r="N2114" s="34">
        <v>10591.77</v>
      </c>
      <c r="O2114" s="34">
        <v>10591.77</v>
      </c>
      <c r="P2114" s="34">
        <v>10591.77</v>
      </c>
      <c r="Q2114" s="34">
        <v>10591.77</v>
      </c>
      <c r="R2114" s="34">
        <v>10591.77</v>
      </c>
      <c r="S2114" s="34">
        <v>10591.77</v>
      </c>
    </row>
    <row r="2115" spans="2:19">
      <c r="B2115" s="5">
        <v>2000</v>
      </c>
      <c r="C2115" s="34">
        <v>9002.42</v>
      </c>
      <c r="D2115" s="34">
        <v>9002.42</v>
      </c>
      <c r="E2115" s="34">
        <v>9002.42</v>
      </c>
      <c r="F2115" s="34">
        <v>9002.42</v>
      </c>
      <c r="G2115" s="34">
        <v>9002.42</v>
      </c>
      <c r="H2115" s="34">
        <v>9002.42</v>
      </c>
      <c r="I2115" s="34">
        <v>9002.42</v>
      </c>
      <c r="J2115" s="34">
        <v>9002.42</v>
      </c>
      <c r="K2115" s="34">
        <v>9002.42</v>
      </c>
      <c r="L2115" s="34">
        <v>9002.42</v>
      </c>
      <c r="M2115" s="34">
        <v>9002.42</v>
      </c>
      <c r="N2115" s="34">
        <v>9002.42</v>
      </c>
      <c r="O2115" s="34">
        <v>9002.42</v>
      </c>
      <c r="P2115" s="34">
        <v>9002.42</v>
      </c>
      <c r="Q2115" s="34">
        <v>9002.42</v>
      </c>
      <c r="R2115" s="34">
        <v>9002.42</v>
      </c>
      <c r="S2115" s="34">
        <v>9002.42</v>
      </c>
    </row>
    <row r="2116" spans="2:19">
      <c r="B2116" s="5">
        <v>1999</v>
      </c>
      <c r="C2116" s="34">
        <v>6029.19</v>
      </c>
      <c r="D2116" s="34">
        <v>6029.19</v>
      </c>
      <c r="E2116" s="34">
        <v>6029.19</v>
      </c>
      <c r="F2116" s="34">
        <v>6029.19</v>
      </c>
      <c r="G2116" s="34">
        <v>6029.19</v>
      </c>
      <c r="H2116" s="34">
        <v>6029.19</v>
      </c>
      <c r="I2116" s="34">
        <v>6029.19</v>
      </c>
      <c r="J2116" s="34">
        <v>6029.19</v>
      </c>
      <c r="K2116" s="34">
        <v>6029.19</v>
      </c>
      <c r="L2116" s="34">
        <v>6029.19</v>
      </c>
      <c r="M2116" s="34">
        <v>6029.19</v>
      </c>
      <c r="N2116" s="34">
        <v>6029.19</v>
      </c>
      <c r="O2116" s="34">
        <v>6029.19</v>
      </c>
      <c r="P2116" s="34">
        <v>6029.19</v>
      </c>
      <c r="Q2116" s="34">
        <v>6029.19</v>
      </c>
      <c r="R2116" s="34">
        <v>6029.19</v>
      </c>
      <c r="S2116" s="34">
        <v>6029.19</v>
      </c>
    </row>
    <row r="2117" spans="2:19">
      <c r="B2117" s="5">
        <v>1998</v>
      </c>
      <c r="C2117" s="34">
        <v>6278.66</v>
      </c>
      <c r="D2117" s="34">
        <v>6278.66</v>
      </c>
      <c r="E2117" s="34">
        <v>6278.66</v>
      </c>
      <c r="F2117" s="34">
        <v>6278.66</v>
      </c>
      <c r="G2117" s="34">
        <v>6278.66</v>
      </c>
      <c r="H2117" s="34">
        <v>6278.66</v>
      </c>
      <c r="I2117" s="34">
        <v>6278.66</v>
      </c>
      <c r="J2117" s="34">
        <v>6278.66</v>
      </c>
      <c r="K2117" s="34">
        <v>6278.66</v>
      </c>
      <c r="L2117" s="34">
        <v>6278.66</v>
      </c>
      <c r="M2117" s="34">
        <v>6278.66</v>
      </c>
      <c r="N2117" s="34">
        <v>6278.66</v>
      </c>
      <c r="O2117" s="34">
        <v>6278.66</v>
      </c>
      <c r="P2117" s="34">
        <v>6278.66</v>
      </c>
      <c r="Q2117" s="34">
        <v>6278.66</v>
      </c>
      <c r="R2117" s="34">
        <v>6278.66</v>
      </c>
      <c r="S2117" s="34">
        <v>6278.66</v>
      </c>
    </row>
    <row r="2118" spans="2:19">
      <c r="B2118" s="5">
        <v>1997</v>
      </c>
      <c r="C2118" s="34">
        <v>2886.76</v>
      </c>
      <c r="D2118" s="34">
        <v>2886.76</v>
      </c>
      <c r="E2118" s="34">
        <v>2886.76</v>
      </c>
      <c r="F2118" s="34">
        <v>2886.76</v>
      </c>
      <c r="G2118" s="34">
        <v>2886.76</v>
      </c>
      <c r="H2118" s="34">
        <v>2886.76</v>
      </c>
      <c r="I2118" s="34">
        <v>2886.76</v>
      </c>
      <c r="J2118" s="34">
        <v>2886.76</v>
      </c>
      <c r="K2118" s="34">
        <v>2886.76</v>
      </c>
      <c r="L2118" s="34">
        <v>2886.76</v>
      </c>
      <c r="M2118" s="34">
        <v>2886.76</v>
      </c>
      <c r="N2118" s="34">
        <v>2886.76</v>
      </c>
      <c r="O2118" s="34">
        <v>2886.76</v>
      </c>
      <c r="P2118" s="34">
        <v>2886.76</v>
      </c>
      <c r="Q2118" s="34">
        <v>2886.76</v>
      </c>
      <c r="R2118" s="34">
        <v>2886.76</v>
      </c>
      <c r="S2118" s="34">
        <v>2886.76</v>
      </c>
    </row>
    <row r="2119" spans="2:19">
      <c r="B2119" s="5">
        <v>1996</v>
      </c>
      <c r="C2119" s="34">
        <v>7026.17</v>
      </c>
      <c r="D2119" s="34">
        <v>7026.17</v>
      </c>
      <c r="E2119" s="34">
        <v>7026.17</v>
      </c>
      <c r="F2119" s="34">
        <v>7026.17</v>
      </c>
      <c r="G2119" s="34">
        <v>7026.17</v>
      </c>
      <c r="H2119" s="34">
        <v>7026.17</v>
      </c>
      <c r="I2119" s="34">
        <v>7026.17</v>
      </c>
      <c r="J2119" s="34">
        <v>7026.17</v>
      </c>
      <c r="K2119" s="34">
        <v>7026.17</v>
      </c>
      <c r="L2119" s="34">
        <v>7026.17</v>
      </c>
      <c r="M2119" s="34">
        <v>7026.17</v>
      </c>
      <c r="N2119" s="34">
        <v>7026.17</v>
      </c>
      <c r="O2119" s="34">
        <v>7026.17</v>
      </c>
      <c r="P2119" s="34">
        <v>7026.17</v>
      </c>
      <c r="Q2119" s="34">
        <v>7026.17</v>
      </c>
      <c r="R2119" s="34">
        <v>7026.17</v>
      </c>
      <c r="S2119" s="34">
        <v>7026.17</v>
      </c>
    </row>
    <row r="2120" spans="2:19">
      <c r="B2120" s="5">
        <v>1995</v>
      </c>
      <c r="C2120" s="34">
        <v>1302.26</v>
      </c>
      <c r="D2120" s="34">
        <v>1302.26</v>
      </c>
      <c r="E2120" s="34">
        <v>1302.26</v>
      </c>
      <c r="F2120" s="34">
        <v>1302.26</v>
      </c>
      <c r="G2120" s="34">
        <v>1302.26</v>
      </c>
      <c r="H2120" s="34">
        <v>1302.26</v>
      </c>
      <c r="I2120" s="34">
        <v>1302.26</v>
      </c>
      <c r="J2120" s="34">
        <v>1302.26</v>
      </c>
      <c r="K2120" s="34">
        <v>1302.26</v>
      </c>
      <c r="L2120" s="34">
        <v>1302.26</v>
      </c>
      <c r="M2120" s="34">
        <v>1302.26</v>
      </c>
      <c r="N2120" s="34">
        <v>1302.26</v>
      </c>
      <c r="O2120" s="34">
        <v>1302.26</v>
      </c>
      <c r="P2120" s="34">
        <v>1302.26</v>
      </c>
      <c r="Q2120" s="34">
        <v>1302.26</v>
      </c>
      <c r="R2120" s="34">
        <v>1302.26</v>
      </c>
      <c r="S2120" s="34">
        <v>1302.26</v>
      </c>
    </row>
    <row r="2121" spans="2:19">
      <c r="B2121" s="5">
        <v>1994</v>
      </c>
      <c r="C2121" s="34">
        <v>3779.47</v>
      </c>
      <c r="D2121" s="34">
        <v>3779.47</v>
      </c>
      <c r="E2121" s="34">
        <v>3779.47</v>
      </c>
      <c r="F2121" s="34">
        <v>3779.47</v>
      </c>
      <c r="G2121" s="34">
        <v>3779.47</v>
      </c>
      <c r="H2121" s="34">
        <v>3779.47</v>
      </c>
      <c r="I2121" s="34">
        <v>3779.47</v>
      </c>
      <c r="J2121" s="34">
        <v>3779.47</v>
      </c>
      <c r="K2121" s="34">
        <v>3779.47</v>
      </c>
      <c r="L2121" s="34">
        <v>3779.47</v>
      </c>
      <c r="M2121" s="34">
        <v>3779.47</v>
      </c>
      <c r="N2121" s="34">
        <v>3779.47</v>
      </c>
      <c r="O2121" s="34">
        <v>3779.47</v>
      </c>
      <c r="P2121" s="34">
        <v>3779.47</v>
      </c>
      <c r="Q2121" s="34">
        <v>3779.47</v>
      </c>
      <c r="R2121" s="34">
        <v>3779.47</v>
      </c>
      <c r="S2121" s="34">
        <v>3779.47</v>
      </c>
    </row>
    <row r="2122" spans="2:19">
      <c r="B2122" s="5">
        <v>1993</v>
      </c>
      <c r="C2122" s="34">
        <v>9124.51</v>
      </c>
      <c r="D2122" s="34">
        <v>9124.51</v>
      </c>
      <c r="E2122" s="34">
        <v>9124.51</v>
      </c>
      <c r="F2122" s="34">
        <v>9124.51</v>
      </c>
      <c r="G2122" s="34">
        <v>9124.51</v>
      </c>
      <c r="H2122" s="34">
        <v>9124.51</v>
      </c>
      <c r="I2122" s="34">
        <v>9124.51</v>
      </c>
      <c r="J2122" s="34">
        <v>9124.51</v>
      </c>
      <c r="K2122" s="34">
        <v>9124.51</v>
      </c>
      <c r="L2122" s="34">
        <v>9124.51</v>
      </c>
      <c r="M2122" s="34">
        <v>9124.51</v>
      </c>
      <c r="N2122" s="34">
        <v>9124.51</v>
      </c>
      <c r="O2122" s="34">
        <v>9124.51</v>
      </c>
      <c r="P2122" s="34">
        <v>9124.51</v>
      </c>
      <c r="Q2122" s="34">
        <v>9124.51</v>
      </c>
      <c r="R2122" s="34">
        <v>9124.51</v>
      </c>
      <c r="S2122" s="34">
        <v>9124.51</v>
      </c>
    </row>
    <row r="2123" spans="2:19">
      <c r="B2123" s="5">
        <v>1992</v>
      </c>
      <c r="C2123" s="34">
        <v>2624.46</v>
      </c>
      <c r="D2123" s="34">
        <v>2624.46</v>
      </c>
      <c r="E2123" s="34">
        <v>2624.46</v>
      </c>
      <c r="F2123" s="34">
        <v>2624.46</v>
      </c>
      <c r="G2123" s="34">
        <v>2624.46</v>
      </c>
      <c r="H2123" s="34">
        <v>2624.46</v>
      </c>
      <c r="I2123" s="34">
        <v>2624.46</v>
      </c>
      <c r="J2123" s="34">
        <v>2624.46</v>
      </c>
      <c r="K2123" s="34">
        <v>2624.46</v>
      </c>
      <c r="L2123" s="34">
        <v>2624.46</v>
      </c>
      <c r="M2123" s="34">
        <v>2624.46</v>
      </c>
      <c r="N2123" s="34">
        <v>2624.46</v>
      </c>
      <c r="O2123" s="34">
        <v>2624.46</v>
      </c>
      <c r="P2123" s="34">
        <v>2624.46</v>
      </c>
      <c r="Q2123" s="34">
        <v>2624.46</v>
      </c>
      <c r="R2123" s="34">
        <v>2624.46</v>
      </c>
      <c r="S2123" s="34">
        <v>2624.46</v>
      </c>
    </row>
    <row r="2124" spans="2:19">
      <c r="B2124" s="5">
        <v>1991</v>
      </c>
      <c r="C2124" s="34">
        <v>5972.4</v>
      </c>
      <c r="D2124" s="34">
        <v>5972.4</v>
      </c>
      <c r="E2124" s="34">
        <v>5972.4</v>
      </c>
      <c r="F2124" s="34">
        <v>5972.4</v>
      </c>
      <c r="G2124" s="34">
        <v>5972.4</v>
      </c>
      <c r="H2124" s="34">
        <v>5972.4</v>
      </c>
      <c r="I2124" s="34">
        <v>5972.4</v>
      </c>
      <c r="J2124" s="34">
        <v>5972.4</v>
      </c>
      <c r="K2124" s="34">
        <v>5972.4</v>
      </c>
      <c r="L2124" s="34">
        <v>5972.4</v>
      </c>
      <c r="M2124" s="34">
        <v>5972.4</v>
      </c>
      <c r="N2124" s="34">
        <v>5972.4</v>
      </c>
      <c r="O2124" s="34">
        <v>5972.4</v>
      </c>
      <c r="P2124" s="34">
        <v>5972.4</v>
      </c>
      <c r="Q2124" s="34">
        <v>5972.4</v>
      </c>
      <c r="R2124" s="34">
        <v>5972.4</v>
      </c>
      <c r="S2124" s="34">
        <v>5972.4</v>
      </c>
    </row>
    <row r="2125" spans="2:19">
      <c r="B2125" s="5">
        <v>1990</v>
      </c>
      <c r="C2125" s="34">
        <v>1323.73</v>
      </c>
      <c r="D2125" s="34">
        <v>1323.73</v>
      </c>
      <c r="E2125" s="34">
        <v>1323.73</v>
      </c>
      <c r="F2125" s="34">
        <v>1323.73</v>
      </c>
      <c r="G2125" s="34">
        <v>1323.73</v>
      </c>
      <c r="H2125" s="34">
        <v>1323.73</v>
      </c>
      <c r="I2125" s="34">
        <v>1323.73</v>
      </c>
      <c r="J2125" s="34">
        <v>1323.73</v>
      </c>
      <c r="K2125" s="34">
        <v>1323.73</v>
      </c>
      <c r="L2125" s="34">
        <v>1323.73</v>
      </c>
      <c r="M2125" s="34">
        <v>1323.73</v>
      </c>
      <c r="N2125" s="34">
        <v>1323.73</v>
      </c>
      <c r="O2125" s="34">
        <v>1323.73</v>
      </c>
      <c r="P2125" s="34">
        <v>1323.73</v>
      </c>
      <c r="Q2125" s="34">
        <v>1323.73</v>
      </c>
      <c r="R2125" s="34">
        <v>1323.73</v>
      </c>
      <c r="S2125" s="34">
        <v>1323.73</v>
      </c>
    </row>
    <row r="2126" spans="2:19">
      <c r="B2126" s="5">
        <v>1989</v>
      </c>
      <c r="C2126" s="34">
        <v>16624.66</v>
      </c>
      <c r="D2126" s="34">
        <v>16624.66</v>
      </c>
      <c r="E2126" s="34">
        <v>16624.66</v>
      </c>
      <c r="F2126" s="34">
        <v>16624.66</v>
      </c>
      <c r="G2126" s="34">
        <v>16624.66</v>
      </c>
      <c r="H2126" s="34">
        <v>16624.66</v>
      </c>
      <c r="I2126" s="34">
        <v>16624.66</v>
      </c>
      <c r="J2126" s="34">
        <v>16624.66</v>
      </c>
      <c r="K2126" s="34">
        <v>16624.66</v>
      </c>
      <c r="L2126" s="34">
        <v>16624.66</v>
      </c>
      <c r="M2126" s="34">
        <v>16624.66</v>
      </c>
      <c r="N2126" s="34">
        <v>16624.66</v>
      </c>
      <c r="O2126" s="34">
        <v>16624.66</v>
      </c>
      <c r="P2126" s="34">
        <v>16624.66</v>
      </c>
      <c r="Q2126" s="34">
        <v>16624.66</v>
      </c>
      <c r="R2126" s="34">
        <v>16624.66</v>
      </c>
      <c r="S2126" s="34">
        <v>16624.66</v>
      </c>
    </row>
    <row r="2127" spans="2:19">
      <c r="B2127" s="5">
        <v>1988</v>
      </c>
      <c r="C2127" s="34">
        <v>4582.2</v>
      </c>
      <c r="D2127" s="34">
        <v>4582.2</v>
      </c>
      <c r="E2127" s="34">
        <v>4582.2</v>
      </c>
      <c r="F2127" s="34">
        <v>4582.2</v>
      </c>
      <c r="G2127" s="34">
        <v>4582.2</v>
      </c>
      <c r="H2127" s="34">
        <v>4582.2</v>
      </c>
      <c r="I2127" s="34">
        <v>4582.2</v>
      </c>
      <c r="J2127" s="34">
        <v>4582.2</v>
      </c>
      <c r="K2127" s="34">
        <v>4582.2</v>
      </c>
      <c r="L2127" s="34">
        <v>4582.2</v>
      </c>
      <c r="M2127" s="34">
        <v>4582.2</v>
      </c>
      <c r="N2127" s="34">
        <v>4582.2</v>
      </c>
      <c r="O2127" s="34">
        <v>4582.2</v>
      </c>
      <c r="P2127" s="34">
        <v>4582.2</v>
      </c>
      <c r="Q2127" s="34">
        <v>4582.2</v>
      </c>
      <c r="R2127" s="34">
        <v>4582.2</v>
      </c>
      <c r="S2127" s="34">
        <v>4582.2</v>
      </c>
    </row>
    <row r="2128" spans="2:19">
      <c r="B2128" s="5">
        <v>1987</v>
      </c>
      <c r="C2128" s="34">
        <v>11119.06</v>
      </c>
      <c r="D2128" s="34">
        <v>11119.06</v>
      </c>
      <c r="E2128" s="34">
        <v>11119.06</v>
      </c>
      <c r="F2128" s="34">
        <v>11119.06</v>
      </c>
      <c r="G2128" s="34">
        <v>11119.06</v>
      </c>
      <c r="H2128" s="34">
        <v>11119.06</v>
      </c>
      <c r="I2128" s="34">
        <v>11119.06</v>
      </c>
      <c r="J2128" s="34">
        <v>11119.06</v>
      </c>
      <c r="K2128" s="34">
        <v>11119.06</v>
      </c>
      <c r="L2128" s="34">
        <v>11119.06</v>
      </c>
      <c r="M2128" s="34">
        <v>11119.06</v>
      </c>
      <c r="N2128" s="34">
        <v>11119.06</v>
      </c>
      <c r="O2128" s="34">
        <v>11119.06</v>
      </c>
      <c r="P2128" s="34">
        <v>11119.06</v>
      </c>
      <c r="Q2128" s="34">
        <v>11119.06</v>
      </c>
      <c r="R2128" s="34">
        <v>11119.06</v>
      </c>
      <c r="S2128" s="34">
        <v>11119.06</v>
      </c>
    </row>
    <row r="2129" spans="2:19">
      <c r="B2129" s="5">
        <v>1986</v>
      </c>
      <c r="C2129" s="34">
        <v>17988.78</v>
      </c>
      <c r="D2129" s="34">
        <v>17988.78</v>
      </c>
      <c r="E2129" s="34">
        <v>17988.78</v>
      </c>
      <c r="F2129" s="34">
        <v>17988.78</v>
      </c>
      <c r="G2129" s="34">
        <v>17988.78</v>
      </c>
      <c r="H2129" s="34">
        <v>17988.78</v>
      </c>
      <c r="I2129" s="34">
        <v>17988.78</v>
      </c>
      <c r="J2129" s="34">
        <v>17988.78</v>
      </c>
      <c r="K2129" s="34">
        <v>17988.78</v>
      </c>
      <c r="L2129" s="34">
        <v>17988.78</v>
      </c>
      <c r="M2129" s="34">
        <v>17988.78</v>
      </c>
      <c r="N2129" s="34">
        <v>17988.78</v>
      </c>
      <c r="O2129" s="34">
        <v>17988.78</v>
      </c>
      <c r="P2129" s="34">
        <v>17988.78</v>
      </c>
      <c r="Q2129" s="34">
        <v>17988.78</v>
      </c>
      <c r="R2129" s="34">
        <v>17988.78</v>
      </c>
      <c r="S2129" s="34">
        <v>17988.78</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6595.67</v>
      </c>
      <c r="D2131" s="34">
        <v>6595.67</v>
      </c>
      <c r="E2131" s="34">
        <v>6595.67</v>
      </c>
      <c r="F2131" s="34">
        <v>6595.67</v>
      </c>
      <c r="G2131" s="34">
        <v>6595.67</v>
      </c>
      <c r="H2131" s="34">
        <v>6595.67</v>
      </c>
      <c r="I2131" s="34">
        <v>6595.67</v>
      </c>
      <c r="J2131" s="34">
        <v>6595.67</v>
      </c>
      <c r="K2131" s="34">
        <v>6595.67</v>
      </c>
      <c r="L2131" s="34">
        <v>6595.67</v>
      </c>
      <c r="M2131" s="34">
        <v>6595.67</v>
      </c>
      <c r="N2131" s="34">
        <v>6595.67</v>
      </c>
      <c r="O2131" s="34">
        <v>6595.67</v>
      </c>
      <c r="P2131" s="34">
        <v>6595.67</v>
      </c>
      <c r="Q2131" s="34">
        <v>6595.67</v>
      </c>
      <c r="R2131" s="34">
        <v>6595.67</v>
      </c>
      <c r="S2131" s="34">
        <v>6595.67</v>
      </c>
    </row>
    <row r="2132" spans="2:19">
      <c r="B2132" s="5">
        <v>1983</v>
      </c>
      <c r="C2132" s="34">
        <v>13202.06</v>
      </c>
      <c r="D2132" s="34">
        <v>13202.06</v>
      </c>
      <c r="E2132" s="34">
        <v>13202.06</v>
      </c>
      <c r="F2132" s="34">
        <v>13202.06</v>
      </c>
      <c r="G2132" s="34">
        <v>13202.06</v>
      </c>
      <c r="H2132" s="34">
        <v>13202.06</v>
      </c>
      <c r="I2132" s="34">
        <v>13202.06</v>
      </c>
      <c r="J2132" s="34">
        <v>13202.06</v>
      </c>
      <c r="K2132" s="34">
        <v>13202.06</v>
      </c>
      <c r="L2132" s="34">
        <v>13202.06</v>
      </c>
      <c r="M2132" s="34">
        <v>13202.06</v>
      </c>
      <c r="N2132" s="34">
        <v>13202.06</v>
      </c>
      <c r="O2132" s="34">
        <v>13202.06</v>
      </c>
      <c r="P2132" s="34">
        <v>13202.06</v>
      </c>
      <c r="Q2132" s="34">
        <v>13202.06</v>
      </c>
      <c r="R2132" s="34">
        <v>13202.06</v>
      </c>
      <c r="S2132" s="34">
        <v>13202.06</v>
      </c>
    </row>
    <row r="2133" spans="2:19">
      <c r="B2133" s="5">
        <v>1982</v>
      </c>
      <c r="C2133" s="34">
        <v>3031.96</v>
      </c>
      <c r="D2133" s="34">
        <v>3031.96</v>
      </c>
      <c r="E2133" s="34">
        <v>3031.96</v>
      </c>
      <c r="F2133" s="34">
        <v>3031.96</v>
      </c>
      <c r="G2133" s="34">
        <v>3031.96</v>
      </c>
      <c r="H2133" s="34">
        <v>3031.96</v>
      </c>
      <c r="I2133" s="34">
        <v>3031.96</v>
      </c>
      <c r="J2133" s="34">
        <v>3031.96</v>
      </c>
      <c r="K2133" s="34">
        <v>3031.96</v>
      </c>
      <c r="L2133" s="34">
        <v>3031.96</v>
      </c>
      <c r="M2133" s="34">
        <v>3031.96</v>
      </c>
      <c r="N2133" s="34">
        <v>3031.96</v>
      </c>
      <c r="O2133" s="34">
        <v>3031.96</v>
      </c>
      <c r="P2133" s="34">
        <v>3031.96</v>
      </c>
      <c r="Q2133" s="34">
        <v>3031.96</v>
      </c>
      <c r="R2133" s="34">
        <v>3031.96</v>
      </c>
      <c r="S2133" s="34">
        <v>3031.96</v>
      </c>
    </row>
    <row r="2134" spans="2:19">
      <c r="B2134" s="5">
        <v>1981</v>
      </c>
      <c r="C2134" s="34">
        <v>240.31</v>
      </c>
      <c r="D2134" s="34">
        <v>240.31</v>
      </c>
      <c r="E2134" s="34">
        <v>240.31</v>
      </c>
      <c r="F2134" s="34">
        <v>240.31</v>
      </c>
      <c r="G2134" s="34">
        <v>240.31</v>
      </c>
      <c r="H2134" s="34">
        <v>240.31</v>
      </c>
      <c r="I2134" s="34">
        <v>240.31</v>
      </c>
      <c r="J2134" s="34">
        <v>240.31</v>
      </c>
      <c r="K2134" s="34">
        <v>240.31</v>
      </c>
      <c r="L2134" s="34">
        <v>240.31</v>
      </c>
      <c r="M2134" s="34">
        <v>240.31</v>
      </c>
      <c r="N2134" s="34">
        <v>240.31</v>
      </c>
      <c r="O2134" s="34">
        <v>240.31</v>
      </c>
      <c r="P2134" s="34">
        <v>240.31</v>
      </c>
      <c r="Q2134" s="34">
        <v>240.31</v>
      </c>
      <c r="R2134" s="34">
        <v>240.31</v>
      </c>
      <c r="S2134" s="34">
        <v>240.31</v>
      </c>
    </row>
    <row r="2135" spans="2:19">
      <c r="B2135" s="5">
        <v>1980</v>
      </c>
      <c r="C2135" s="34">
        <v>21542.26</v>
      </c>
      <c r="D2135" s="34">
        <v>21542.26</v>
      </c>
      <c r="E2135" s="34">
        <v>21542.26</v>
      </c>
      <c r="F2135" s="34">
        <v>21542.26</v>
      </c>
      <c r="G2135" s="34">
        <v>21542.26</v>
      </c>
      <c r="H2135" s="34">
        <v>21542.26</v>
      </c>
      <c r="I2135" s="34">
        <v>21542.26</v>
      </c>
      <c r="J2135" s="34">
        <v>21542.26</v>
      </c>
      <c r="K2135" s="34">
        <v>21542.26</v>
      </c>
      <c r="L2135" s="34">
        <v>21542.26</v>
      </c>
      <c r="M2135" s="34">
        <v>21542.26</v>
      </c>
      <c r="N2135" s="34">
        <v>21542.26</v>
      </c>
      <c r="O2135" s="34">
        <v>21542.26</v>
      </c>
      <c r="P2135" s="34">
        <v>21542.26</v>
      </c>
      <c r="Q2135" s="34">
        <v>21542.26</v>
      </c>
      <c r="R2135" s="34">
        <v>21542.26</v>
      </c>
      <c r="S2135" s="34">
        <v>21542.26</v>
      </c>
    </row>
    <row r="2136" spans="2:19">
      <c r="B2136" s="5">
        <v>1979</v>
      </c>
      <c r="C2136" s="34">
        <v>34885.96</v>
      </c>
      <c r="D2136" s="34">
        <v>34885.96</v>
      </c>
      <c r="E2136" s="34">
        <v>34885.96</v>
      </c>
      <c r="F2136" s="34">
        <v>34885.96</v>
      </c>
      <c r="G2136" s="34">
        <v>34885.96</v>
      </c>
      <c r="H2136" s="34">
        <v>34885.96</v>
      </c>
      <c r="I2136" s="34">
        <v>34885.96</v>
      </c>
      <c r="J2136" s="34">
        <v>34885.96</v>
      </c>
      <c r="K2136" s="34">
        <v>34885.96</v>
      </c>
      <c r="L2136" s="34">
        <v>34885.96</v>
      </c>
      <c r="M2136" s="34">
        <v>34885.96</v>
      </c>
      <c r="N2136" s="34">
        <v>34885.96</v>
      </c>
      <c r="O2136" s="34">
        <v>34885.96</v>
      </c>
      <c r="P2136" s="34">
        <v>34885.96</v>
      </c>
      <c r="Q2136" s="34">
        <v>34885.96</v>
      </c>
      <c r="R2136" s="34">
        <v>34885.96</v>
      </c>
      <c r="S2136" s="34">
        <v>34885.96</v>
      </c>
    </row>
    <row r="2137" spans="2:19">
      <c r="B2137" s="5">
        <v>1978</v>
      </c>
      <c r="C2137" s="34">
        <v>11030.1</v>
      </c>
      <c r="D2137" s="34">
        <v>11030.1</v>
      </c>
      <c r="E2137" s="34">
        <v>11030.1</v>
      </c>
      <c r="F2137" s="34">
        <v>11030.1</v>
      </c>
      <c r="G2137" s="34">
        <v>11030.1</v>
      </c>
      <c r="H2137" s="34">
        <v>11030.1</v>
      </c>
      <c r="I2137" s="34">
        <v>11030.1</v>
      </c>
      <c r="J2137" s="34">
        <v>11030.1</v>
      </c>
      <c r="K2137" s="34">
        <v>11030.1</v>
      </c>
      <c r="L2137" s="34">
        <v>11030.1</v>
      </c>
      <c r="M2137" s="34">
        <v>11030.1</v>
      </c>
      <c r="N2137" s="34">
        <v>11030.1</v>
      </c>
      <c r="O2137" s="34">
        <v>11030.1</v>
      </c>
      <c r="P2137" s="34">
        <v>11030.1</v>
      </c>
      <c r="Q2137" s="34">
        <v>11030.1</v>
      </c>
      <c r="R2137" s="34">
        <v>11030.1</v>
      </c>
      <c r="S2137" s="34">
        <v>11030.1</v>
      </c>
    </row>
    <row r="2138" spans="2:19">
      <c r="B2138" s="5">
        <v>1977</v>
      </c>
      <c r="C2138" s="34">
        <v>5013.72</v>
      </c>
      <c r="D2138" s="34">
        <v>5013.72</v>
      </c>
      <c r="E2138" s="34">
        <v>5013.72</v>
      </c>
      <c r="F2138" s="34">
        <v>5013.72</v>
      </c>
      <c r="G2138" s="34">
        <v>5013.72</v>
      </c>
      <c r="H2138" s="34">
        <v>5013.72</v>
      </c>
      <c r="I2138" s="34">
        <v>5013.72</v>
      </c>
      <c r="J2138" s="34">
        <v>5013.72</v>
      </c>
      <c r="K2138" s="34">
        <v>5013.72</v>
      </c>
      <c r="L2138" s="34">
        <v>5013.72</v>
      </c>
      <c r="M2138" s="34">
        <v>5013.72</v>
      </c>
      <c r="N2138" s="34">
        <v>5013.72</v>
      </c>
      <c r="O2138" s="34">
        <v>5013.72</v>
      </c>
      <c r="P2138" s="34">
        <v>5013.72</v>
      </c>
      <c r="Q2138" s="34">
        <v>5013.72</v>
      </c>
      <c r="R2138" s="34">
        <v>5013.72</v>
      </c>
      <c r="S2138" s="34">
        <v>5013.72</v>
      </c>
    </row>
    <row r="2139" spans="2:19">
      <c r="B2139" s="5">
        <v>1976</v>
      </c>
      <c r="C2139" s="34">
        <v>14539.09</v>
      </c>
      <c r="D2139" s="34">
        <v>14539.09</v>
      </c>
      <c r="E2139" s="34">
        <v>14539.09</v>
      </c>
      <c r="F2139" s="34">
        <v>14539.09</v>
      </c>
      <c r="G2139" s="34">
        <v>14539.09</v>
      </c>
      <c r="H2139" s="34">
        <v>14539.09</v>
      </c>
      <c r="I2139" s="34">
        <v>14539.09</v>
      </c>
      <c r="J2139" s="34">
        <v>14539.09</v>
      </c>
      <c r="K2139" s="34">
        <v>14539.09</v>
      </c>
      <c r="L2139" s="34">
        <v>14539.09</v>
      </c>
      <c r="M2139" s="34">
        <v>14539.09</v>
      </c>
      <c r="N2139" s="34">
        <v>14539.09</v>
      </c>
      <c r="O2139" s="34">
        <v>14539.09</v>
      </c>
      <c r="P2139" s="34">
        <v>14539.09</v>
      </c>
      <c r="Q2139" s="34">
        <v>14539.09</v>
      </c>
      <c r="R2139" s="34">
        <v>14539.09</v>
      </c>
      <c r="S2139" s="34">
        <v>14539.09</v>
      </c>
    </row>
    <row r="2140" spans="2:19">
      <c r="B2140" s="5">
        <v>1975</v>
      </c>
      <c r="C2140" s="34">
        <v>5430.94</v>
      </c>
      <c r="D2140" s="34">
        <v>5430.94</v>
      </c>
      <c r="E2140" s="34">
        <v>5430.94</v>
      </c>
      <c r="F2140" s="34">
        <v>5430.94</v>
      </c>
      <c r="G2140" s="34">
        <v>5430.94</v>
      </c>
      <c r="H2140" s="34">
        <v>5430.94</v>
      </c>
      <c r="I2140" s="34">
        <v>5430.94</v>
      </c>
      <c r="J2140" s="34">
        <v>5430.94</v>
      </c>
      <c r="K2140" s="34">
        <v>5430.94</v>
      </c>
      <c r="L2140" s="34">
        <v>5430.94</v>
      </c>
      <c r="M2140" s="34">
        <v>5430.94</v>
      </c>
      <c r="N2140" s="34">
        <v>5430.94</v>
      </c>
      <c r="O2140" s="34">
        <v>5430.94</v>
      </c>
      <c r="P2140" s="34">
        <v>5430.94</v>
      </c>
      <c r="Q2140" s="34">
        <v>5430.94</v>
      </c>
      <c r="R2140" s="34">
        <v>5430.94</v>
      </c>
      <c r="S2140" s="34">
        <v>5430.94</v>
      </c>
    </row>
    <row r="2141" spans="2:19">
      <c r="B2141" s="5">
        <v>1974</v>
      </c>
      <c r="C2141" s="34">
        <v>13835.55</v>
      </c>
      <c r="D2141" s="34">
        <v>13835.55</v>
      </c>
      <c r="E2141" s="34">
        <v>13835.55</v>
      </c>
      <c r="F2141" s="34">
        <v>13835.55</v>
      </c>
      <c r="G2141" s="34">
        <v>13835.55</v>
      </c>
      <c r="H2141" s="34">
        <v>13835.55</v>
      </c>
      <c r="I2141" s="34">
        <v>13835.55</v>
      </c>
      <c r="J2141" s="34">
        <v>13835.55</v>
      </c>
      <c r="K2141" s="34">
        <v>13835.55</v>
      </c>
      <c r="L2141" s="34">
        <v>13835.55</v>
      </c>
      <c r="M2141" s="34">
        <v>13835.55</v>
      </c>
      <c r="N2141" s="34">
        <v>13835.55</v>
      </c>
      <c r="O2141" s="34">
        <v>13835.55</v>
      </c>
      <c r="P2141" s="34">
        <v>13835.55</v>
      </c>
      <c r="Q2141" s="34">
        <v>13835.55</v>
      </c>
      <c r="R2141" s="34">
        <v>13835.55</v>
      </c>
      <c r="S2141" s="34">
        <v>13835.55</v>
      </c>
    </row>
    <row r="2142" spans="2:19">
      <c r="B2142" s="5">
        <v>1973</v>
      </c>
      <c r="C2142" s="34">
        <v>13624.9</v>
      </c>
      <c r="D2142" s="34">
        <v>13624.9</v>
      </c>
      <c r="E2142" s="34">
        <v>13624.9</v>
      </c>
      <c r="F2142" s="34">
        <v>13624.9</v>
      </c>
      <c r="G2142" s="34">
        <v>13624.9</v>
      </c>
      <c r="H2142" s="34">
        <v>13624.9</v>
      </c>
      <c r="I2142" s="34">
        <v>13624.9</v>
      </c>
      <c r="J2142" s="34">
        <v>13624.9</v>
      </c>
      <c r="K2142" s="34">
        <v>13624.9</v>
      </c>
      <c r="L2142" s="34">
        <v>13624.9</v>
      </c>
      <c r="M2142" s="34">
        <v>13624.9</v>
      </c>
      <c r="N2142" s="34">
        <v>13624.9</v>
      </c>
      <c r="O2142" s="34">
        <v>13624.9</v>
      </c>
      <c r="P2142" s="34">
        <v>13624.9</v>
      </c>
      <c r="Q2142" s="34">
        <v>13624.9</v>
      </c>
      <c r="R2142" s="34">
        <v>13624.9</v>
      </c>
      <c r="S2142" s="34">
        <v>13624.9</v>
      </c>
    </row>
    <row r="2143" spans="2:19">
      <c r="B2143" s="5">
        <v>1972</v>
      </c>
      <c r="C2143" s="34">
        <v>8907.2199999999993</v>
      </c>
      <c r="D2143" s="34">
        <v>8907.2199999999993</v>
      </c>
      <c r="E2143" s="34">
        <v>8907.2199999999993</v>
      </c>
      <c r="F2143" s="34">
        <v>8907.2199999999993</v>
      </c>
      <c r="G2143" s="34">
        <v>8907.2199999999993</v>
      </c>
      <c r="H2143" s="34">
        <v>8907.2199999999993</v>
      </c>
      <c r="I2143" s="34">
        <v>8907.2199999999993</v>
      </c>
      <c r="J2143" s="34">
        <v>8907.2199999999993</v>
      </c>
      <c r="K2143" s="34">
        <v>8907.2199999999993</v>
      </c>
      <c r="L2143" s="34">
        <v>8907.2199999999993</v>
      </c>
      <c r="M2143" s="34">
        <v>8907.2199999999993</v>
      </c>
      <c r="N2143" s="34">
        <v>8907.2199999999993</v>
      </c>
      <c r="O2143" s="34">
        <v>8907.2199999999993</v>
      </c>
      <c r="P2143" s="34">
        <v>8907.2199999999993</v>
      </c>
      <c r="Q2143" s="34">
        <v>8907.2199999999993</v>
      </c>
      <c r="R2143" s="34">
        <v>8907.2199999999993</v>
      </c>
      <c r="S2143" s="34">
        <v>8907.2199999999993</v>
      </c>
    </row>
    <row r="2144" spans="2:19">
      <c r="B2144" s="5">
        <v>1971</v>
      </c>
      <c r="C2144" s="34">
        <v>6026.08</v>
      </c>
      <c r="D2144" s="34">
        <v>6026.08</v>
      </c>
      <c r="E2144" s="34">
        <v>6026.08</v>
      </c>
      <c r="F2144" s="34">
        <v>6026.08</v>
      </c>
      <c r="G2144" s="34">
        <v>6026.08</v>
      </c>
      <c r="H2144" s="34">
        <v>6026.08</v>
      </c>
      <c r="I2144" s="34">
        <v>6026.08</v>
      </c>
      <c r="J2144" s="34">
        <v>6026.08</v>
      </c>
      <c r="K2144" s="34">
        <v>6026.08</v>
      </c>
      <c r="L2144" s="34">
        <v>6026.08</v>
      </c>
      <c r="M2144" s="34">
        <v>6026.08</v>
      </c>
      <c r="N2144" s="34">
        <v>6026.08</v>
      </c>
      <c r="O2144" s="34">
        <v>6026.08</v>
      </c>
      <c r="P2144" s="34">
        <v>6026.08</v>
      </c>
      <c r="Q2144" s="34">
        <v>6026.08</v>
      </c>
      <c r="R2144" s="34">
        <v>6026.08</v>
      </c>
      <c r="S2144" s="34">
        <v>6026.08</v>
      </c>
    </row>
    <row r="2145" spans="2:19">
      <c r="B2145" s="5">
        <v>1970</v>
      </c>
      <c r="C2145" s="34">
        <v>13053.8</v>
      </c>
      <c r="D2145" s="34">
        <v>13053.8</v>
      </c>
      <c r="E2145" s="34">
        <v>13053.8</v>
      </c>
      <c r="F2145" s="34">
        <v>13053.8</v>
      </c>
      <c r="G2145" s="34">
        <v>13053.8</v>
      </c>
      <c r="H2145" s="34">
        <v>13053.8</v>
      </c>
      <c r="I2145" s="34">
        <v>13053.8</v>
      </c>
      <c r="J2145" s="34">
        <v>13053.8</v>
      </c>
      <c r="K2145" s="34">
        <v>13053.8</v>
      </c>
      <c r="L2145" s="34">
        <v>13053.8</v>
      </c>
      <c r="M2145" s="34">
        <v>13053.8</v>
      </c>
      <c r="N2145" s="34">
        <v>13053.8</v>
      </c>
      <c r="O2145" s="34">
        <v>13053.8</v>
      </c>
      <c r="P2145" s="34">
        <v>13053.8</v>
      </c>
      <c r="Q2145" s="34">
        <v>13053.8</v>
      </c>
      <c r="R2145" s="34">
        <v>13053.8</v>
      </c>
      <c r="S2145" s="34">
        <v>13053.8</v>
      </c>
    </row>
    <row r="2146" spans="2:19">
      <c r="B2146" s="5">
        <v>1969</v>
      </c>
      <c r="C2146" s="34">
        <v>2703.71</v>
      </c>
      <c r="D2146" s="34">
        <v>2703.71</v>
      </c>
      <c r="E2146" s="34">
        <v>2703.71</v>
      </c>
      <c r="F2146" s="34">
        <v>2703.71</v>
      </c>
      <c r="G2146" s="34">
        <v>2703.71</v>
      </c>
      <c r="H2146" s="34">
        <v>2703.71</v>
      </c>
      <c r="I2146" s="34">
        <v>2703.71</v>
      </c>
      <c r="J2146" s="34">
        <v>2703.71</v>
      </c>
      <c r="K2146" s="34">
        <v>2703.71</v>
      </c>
      <c r="L2146" s="34">
        <v>2703.71</v>
      </c>
      <c r="M2146" s="34">
        <v>2703.71</v>
      </c>
      <c r="N2146" s="34">
        <v>2703.71</v>
      </c>
      <c r="O2146" s="34">
        <v>2703.71</v>
      </c>
      <c r="P2146" s="34">
        <v>2703.71</v>
      </c>
      <c r="Q2146" s="34">
        <v>2703.71</v>
      </c>
      <c r="R2146" s="34">
        <v>2703.71</v>
      </c>
      <c r="S2146" s="34">
        <v>2703.71</v>
      </c>
    </row>
    <row r="2147" spans="2:19">
      <c r="B2147" s="5">
        <v>1968</v>
      </c>
      <c r="C2147" s="34">
        <v>8494.6</v>
      </c>
      <c r="D2147" s="34">
        <v>8494.6</v>
      </c>
      <c r="E2147" s="34">
        <v>8494.6</v>
      </c>
      <c r="F2147" s="34">
        <v>8494.6</v>
      </c>
      <c r="G2147" s="34">
        <v>8494.6</v>
      </c>
      <c r="H2147" s="34">
        <v>8494.6</v>
      </c>
      <c r="I2147" s="34">
        <v>8494.6</v>
      </c>
      <c r="J2147" s="34">
        <v>8494.6</v>
      </c>
      <c r="K2147" s="34">
        <v>8494.6</v>
      </c>
      <c r="L2147" s="34">
        <v>8494.6</v>
      </c>
      <c r="M2147" s="34">
        <v>8494.6</v>
      </c>
      <c r="N2147" s="34">
        <v>8494.6</v>
      </c>
      <c r="O2147" s="34">
        <v>8494.6</v>
      </c>
      <c r="P2147" s="34">
        <v>8494.6</v>
      </c>
      <c r="Q2147" s="34">
        <v>8494.6</v>
      </c>
      <c r="R2147" s="34">
        <v>8494.6</v>
      </c>
      <c r="S2147" s="34">
        <v>8494.6</v>
      </c>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v>309951.21999999997</v>
      </c>
      <c r="D2186" s="7">
        <v>310979</v>
      </c>
      <c r="E2186" s="7">
        <v>310979</v>
      </c>
      <c r="F2186" s="7">
        <v>310979</v>
      </c>
      <c r="G2186" s="7">
        <v>310979</v>
      </c>
      <c r="H2186" s="7">
        <v>310979</v>
      </c>
      <c r="I2186" s="7">
        <v>310979</v>
      </c>
      <c r="J2186" s="7">
        <v>310979</v>
      </c>
      <c r="K2186" s="7">
        <v>310979</v>
      </c>
      <c r="L2186" s="7">
        <v>310979</v>
      </c>
      <c r="M2186" s="7">
        <v>310979</v>
      </c>
      <c r="N2186" s="10">
        <v>0</v>
      </c>
      <c r="O2186" s="10">
        <v>310979</v>
      </c>
      <c r="P2186" s="10">
        <v>310979</v>
      </c>
      <c r="Q2186" s="10">
        <v>310979</v>
      </c>
      <c r="R2186" s="10">
        <v>310979</v>
      </c>
      <c r="S2186" s="10">
        <f>SUM(S2093:S2185)</f>
        <v>310979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3056</v>
      </c>
      <c r="P2192" s="34">
        <v>3056</v>
      </c>
      <c r="Q2192" s="34">
        <v>3056</v>
      </c>
      <c r="R2192" s="34">
        <v>3056</v>
      </c>
      <c r="S2192" s="34">
        <v>3056</v>
      </c>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v>0</v>
      </c>
      <c r="D2281" s="7">
        <v>0</v>
      </c>
      <c r="E2281" s="7">
        <v>0</v>
      </c>
      <c r="F2281" s="7">
        <v>0</v>
      </c>
      <c r="G2281" s="7">
        <v>0</v>
      </c>
      <c r="H2281" s="7">
        <v>0</v>
      </c>
      <c r="I2281" s="7">
        <v>0</v>
      </c>
      <c r="J2281" s="7">
        <v>0</v>
      </c>
      <c r="K2281" s="7">
        <v>0</v>
      </c>
      <c r="L2281" s="7">
        <v>0</v>
      </c>
      <c r="M2281" s="7">
        <v>0</v>
      </c>
      <c r="N2281" s="10">
        <v>0</v>
      </c>
      <c r="O2281" s="10">
        <v>3056</v>
      </c>
      <c r="P2281" s="10">
        <v>3056</v>
      </c>
      <c r="Q2281" s="10">
        <v>3056</v>
      </c>
      <c r="R2281" s="10">
        <v>3056</v>
      </c>
      <c r="S2281" s="10">
        <f>SUM(S2188:S2280)</f>
        <v>3056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714939.44</v>
      </c>
    </row>
    <row r="2284" spans="1:19">
      <c r="A2284" s="35"/>
      <c r="B2284" s="5">
        <v>2021</v>
      </c>
      <c r="C2284" s="33"/>
      <c r="D2284" s="33"/>
      <c r="E2284" s="33"/>
      <c r="F2284" s="33"/>
      <c r="G2284" s="33"/>
      <c r="H2284" s="33"/>
      <c r="I2284" s="33"/>
      <c r="J2284" s="33"/>
      <c r="K2284" s="33"/>
      <c r="L2284" s="33"/>
      <c r="M2284" s="33"/>
      <c r="N2284" s="33"/>
      <c r="O2284" s="33"/>
      <c r="P2284" s="33"/>
      <c r="Q2284" s="33"/>
      <c r="R2284" s="34">
        <v>179143</v>
      </c>
      <c r="S2284" s="34">
        <v>179143</v>
      </c>
    </row>
    <row r="2285" spans="1:19">
      <c r="B2285" s="5">
        <v>2020</v>
      </c>
      <c r="C2285" s="33"/>
      <c r="D2285" s="33"/>
      <c r="E2285" s="33"/>
      <c r="F2285" s="33"/>
      <c r="G2285" s="33"/>
      <c r="H2285" s="33"/>
      <c r="I2285" s="33"/>
      <c r="J2285" s="33"/>
      <c r="K2285" s="33"/>
      <c r="L2285" s="33"/>
      <c r="M2285" s="33"/>
      <c r="N2285" s="33"/>
      <c r="O2285" s="33"/>
      <c r="P2285" s="33"/>
      <c r="Q2285" s="34">
        <v>34904</v>
      </c>
      <c r="R2285" s="34">
        <v>34904</v>
      </c>
      <c r="S2285" s="34">
        <v>34904</v>
      </c>
    </row>
    <row r="2286" spans="1:19">
      <c r="A2286" s="37"/>
      <c r="B2286" s="5">
        <v>2019</v>
      </c>
      <c r="C2286" s="33"/>
      <c r="D2286" s="33"/>
      <c r="E2286" s="33"/>
      <c r="F2286" s="33"/>
      <c r="G2286" s="33"/>
      <c r="H2286" s="33"/>
      <c r="I2286" s="33"/>
      <c r="J2286" s="33"/>
      <c r="K2286" s="33"/>
      <c r="L2286" s="33"/>
      <c r="M2286" s="33"/>
      <c r="N2286" s="33"/>
      <c r="O2286" s="33"/>
      <c r="P2286" s="34">
        <v>36528</v>
      </c>
      <c r="Q2286" s="34">
        <v>36528</v>
      </c>
      <c r="R2286" s="34">
        <v>36528</v>
      </c>
      <c r="S2286" s="34">
        <v>36528</v>
      </c>
    </row>
    <row r="2287" spans="1:19">
      <c r="A2287" s="37"/>
      <c r="B2287" s="5">
        <v>2018</v>
      </c>
      <c r="C2287" s="33"/>
      <c r="D2287" s="33"/>
      <c r="E2287" s="33"/>
      <c r="F2287" s="33"/>
      <c r="G2287" s="33"/>
      <c r="H2287" s="33"/>
      <c r="I2287" s="33"/>
      <c r="J2287" s="33"/>
      <c r="K2287" s="33"/>
      <c r="L2287" s="33"/>
      <c r="M2287" s="33"/>
      <c r="N2287" s="33"/>
      <c r="O2287" s="34">
        <v>40968</v>
      </c>
      <c r="P2287" s="34">
        <v>40968</v>
      </c>
      <c r="Q2287" s="34">
        <v>40968</v>
      </c>
      <c r="R2287" s="34">
        <v>40968</v>
      </c>
      <c r="S2287" s="34">
        <v>40968</v>
      </c>
    </row>
    <row r="2288" spans="1:19">
      <c r="A2288" s="37"/>
      <c r="B2288" s="5">
        <v>2017</v>
      </c>
      <c r="C2288" s="33"/>
      <c r="D2288" s="33"/>
      <c r="E2288" s="33"/>
      <c r="F2288" s="33"/>
      <c r="G2288" s="33"/>
      <c r="H2288" s="33"/>
      <c r="I2288" s="33"/>
      <c r="J2288" s="33"/>
      <c r="K2288" s="33"/>
      <c r="L2288" s="33"/>
      <c r="M2288" s="33"/>
      <c r="N2288" s="34">
        <v>12555.54</v>
      </c>
      <c r="O2288" s="34">
        <v>12555.54</v>
      </c>
      <c r="P2288" s="34">
        <v>12555.54</v>
      </c>
      <c r="Q2288" s="34">
        <v>12555.54</v>
      </c>
      <c r="R2288" s="34">
        <v>12555.54</v>
      </c>
      <c r="S2288" s="34">
        <v>12555.54</v>
      </c>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v>0</v>
      </c>
      <c r="D2376" s="7">
        <v>0</v>
      </c>
      <c r="E2376" s="7">
        <v>0</v>
      </c>
      <c r="F2376" s="7">
        <v>0</v>
      </c>
      <c r="G2376" s="7">
        <v>0</v>
      </c>
      <c r="H2376" s="7">
        <v>0</v>
      </c>
      <c r="I2376" s="7">
        <v>0</v>
      </c>
      <c r="J2376" s="7">
        <v>0</v>
      </c>
      <c r="K2376" s="7">
        <v>0</v>
      </c>
      <c r="L2376" s="7">
        <v>0</v>
      </c>
      <c r="M2376" s="7">
        <v>0</v>
      </c>
      <c r="N2376" s="10">
        <v>12555.54</v>
      </c>
      <c r="O2376" s="10">
        <v>53523.54</v>
      </c>
      <c r="P2376" s="10">
        <v>90051.540000000008</v>
      </c>
      <c r="Q2376" s="10">
        <v>124955.54000000001</v>
      </c>
      <c r="R2376" s="10">
        <v>304098.53999999998</v>
      </c>
      <c r="S2376" s="10">
        <f>SUM(S2283:S2375)</f>
        <v>1019037.98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9291</v>
      </c>
      <c r="F2772" s="34">
        <v>9291</v>
      </c>
      <c r="G2772" s="34">
        <v>9291</v>
      </c>
      <c r="H2772" s="34">
        <v>9291</v>
      </c>
      <c r="I2772" s="34">
        <v>9291</v>
      </c>
      <c r="J2772" s="34">
        <v>9291</v>
      </c>
      <c r="K2772" s="34">
        <v>9291</v>
      </c>
      <c r="L2772" s="34">
        <v>9291</v>
      </c>
      <c r="M2772" s="34">
        <v>9291</v>
      </c>
      <c r="N2772" s="34">
        <v>9291</v>
      </c>
      <c r="O2772" s="34">
        <v>9291</v>
      </c>
      <c r="P2772" s="34">
        <v>9291</v>
      </c>
      <c r="Q2772" s="34">
        <v>9291</v>
      </c>
      <c r="R2772" s="34">
        <v>9291</v>
      </c>
      <c r="S2772" s="34">
        <v>9291</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11138.36</v>
      </c>
      <c r="D2774" s="34">
        <v>11138.36</v>
      </c>
      <c r="E2774" s="34">
        <v>11138.36</v>
      </c>
      <c r="F2774" s="34">
        <v>11138.36</v>
      </c>
      <c r="G2774" s="34">
        <v>11138.36</v>
      </c>
      <c r="H2774" s="34">
        <v>11138.36</v>
      </c>
      <c r="I2774" s="34">
        <v>11138.36</v>
      </c>
      <c r="J2774" s="34">
        <v>11138.36</v>
      </c>
      <c r="K2774" s="34">
        <v>11138.36</v>
      </c>
      <c r="L2774" s="34">
        <v>11138.36</v>
      </c>
      <c r="M2774" s="34">
        <v>11138.36</v>
      </c>
      <c r="N2774" s="34">
        <v>11138.36</v>
      </c>
      <c r="O2774" s="34">
        <v>11138.36</v>
      </c>
      <c r="P2774" s="34">
        <v>11138.36</v>
      </c>
      <c r="Q2774" s="34">
        <v>11138.36</v>
      </c>
      <c r="R2774" s="34">
        <v>11138.36</v>
      </c>
      <c r="S2774" s="34">
        <v>11138.36</v>
      </c>
    </row>
    <row r="2775" spans="2:19">
      <c r="B2775" s="5">
        <v>2005</v>
      </c>
      <c r="C2775" s="34">
        <v>2511.59</v>
      </c>
      <c r="D2775" s="34">
        <v>2511.59</v>
      </c>
      <c r="E2775" s="34">
        <v>2511.59</v>
      </c>
      <c r="F2775" s="34">
        <v>2511.59</v>
      </c>
      <c r="G2775" s="34">
        <v>2511.59</v>
      </c>
      <c r="H2775" s="34">
        <v>2511.59</v>
      </c>
      <c r="I2775" s="34">
        <v>2511.59</v>
      </c>
      <c r="J2775" s="34">
        <v>2511.59</v>
      </c>
      <c r="K2775" s="34">
        <v>2511.59</v>
      </c>
      <c r="L2775" s="34">
        <v>2511.59</v>
      </c>
      <c r="M2775" s="34">
        <v>2511.59</v>
      </c>
      <c r="N2775" s="34">
        <v>2511.59</v>
      </c>
      <c r="O2775" s="34">
        <v>2511.59</v>
      </c>
      <c r="P2775" s="34">
        <v>2511.59</v>
      </c>
      <c r="Q2775" s="34">
        <v>2511.59</v>
      </c>
      <c r="R2775" s="34">
        <v>2511.59</v>
      </c>
      <c r="S2775" s="34">
        <v>2511.59</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36050.31</v>
      </c>
      <c r="D2777" s="34">
        <v>36050.31</v>
      </c>
      <c r="E2777" s="34">
        <v>36050.31</v>
      </c>
      <c r="F2777" s="34">
        <v>36050.31</v>
      </c>
      <c r="G2777" s="34">
        <v>36050.31</v>
      </c>
      <c r="H2777" s="34">
        <v>36050.31</v>
      </c>
      <c r="I2777" s="34">
        <v>36050.31</v>
      </c>
      <c r="J2777" s="34">
        <v>36050.31</v>
      </c>
      <c r="K2777" s="34">
        <v>36050.31</v>
      </c>
      <c r="L2777" s="34">
        <v>36050.31</v>
      </c>
      <c r="M2777" s="34">
        <v>36050.31</v>
      </c>
      <c r="N2777" s="34">
        <v>36050.31</v>
      </c>
      <c r="O2777" s="34">
        <v>36050.31</v>
      </c>
      <c r="P2777" s="34">
        <v>36050.31</v>
      </c>
      <c r="Q2777" s="34">
        <v>36050.31</v>
      </c>
      <c r="R2777" s="34">
        <v>36050.31</v>
      </c>
      <c r="S2777" s="34">
        <v>36050.31</v>
      </c>
    </row>
    <row r="2778" spans="2:19">
      <c r="B2778" s="5">
        <v>2002</v>
      </c>
      <c r="C2778" s="34">
        <v>5525</v>
      </c>
      <c r="D2778" s="34">
        <v>5525</v>
      </c>
      <c r="E2778" s="34">
        <v>5525</v>
      </c>
      <c r="F2778" s="34">
        <v>5525</v>
      </c>
      <c r="G2778" s="34">
        <v>5525</v>
      </c>
      <c r="H2778" s="34">
        <v>5525</v>
      </c>
      <c r="I2778" s="34">
        <v>5525</v>
      </c>
      <c r="J2778" s="34">
        <v>5525</v>
      </c>
      <c r="K2778" s="34">
        <v>5525</v>
      </c>
      <c r="L2778" s="34">
        <v>5525</v>
      </c>
      <c r="M2778" s="34">
        <v>5525</v>
      </c>
      <c r="N2778" s="34">
        <v>5525</v>
      </c>
      <c r="O2778" s="34">
        <v>5525</v>
      </c>
      <c r="P2778" s="34">
        <v>5525</v>
      </c>
      <c r="Q2778" s="34">
        <v>5525</v>
      </c>
      <c r="R2778" s="34">
        <v>5525</v>
      </c>
      <c r="S2778" s="34">
        <v>5525</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3345.34</v>
      </c>
      <c r="D2781" s="34">
        <v>3345.34</v>
      </c>
      <c r="E2781" s="34">
        <v>3345.34</v>
      </c>
      <c r="F2781" s="34">
        <v>3345.34</v>
      </c>
      <c r="G2781" s="34">
        <v>3345.34</v>
      </c>
      <c r="H2781" s="34">
        <v>3345.34</v>
      </c>
      <c r="I2781" s="34">
        <v>3345.34</v>
      </c>
      <c r="J2781" s="34">
        <v>3345.34</v>
      </c>
      <c r="K2781" s="34">
        <v>3345.34</v>
      </c>
      <c r="L2781" s="34">
        <v>3345.34</v>
      </c>
      <c r="M2781" s="34">
        <v>3345.34</v>
      </c>
      <c r="N2781" s="34">
        <v>3345.34</v>
      </c>
      <c r="O2781" s="34">
        <v>3345.34</v>
      </c>
      <c r="P2781" s="34">
        <v>3345.34</v>
      </c>
      <c r="Q2781" s="34">
        <v>3345.34</v>
      </c>
      <c r="R2781" s="34">
        <v>3345.34</v>
      </c>
      <c r="S2781" s="34">
        <v>3345.34</v>
      </c>
    </row>
    <row r="2782" spans="2:19">
      <c r="B2782" s="5">
        <v>1998</v>
      </c>
      <c r="C2782" s="34">
        <v>1180.31</v>
      </c>
      <c r="D2782" s="34">
        <v>1180.31</v>
      </c>
      <c r="E2782" s="34">
        <v>1180.31</v>
      </c>
      <c r="F2782" s="34">
        <v>1180.31</v>
      </c>
      <c r="G2782" s="34">
        <v>1180.31</v>
      </c>
      <c r="H2782" s="34">
        <v>1180.31</v>
      </c>
      <c r="I2782" s="34">
        <v>1180.31</v>
      </c>
      <c r="J2782" s="34">
        <v>1180.31</v>
      </c>
      <c r="K2782" s="34">
        <v>1180.31</v>
      </c>
      <c r="L2782" s="34">
        <v>1180.31</v>
      </c>
      <c r="M2782" s="34">
        <v>1180.31</v>
      </c>
      <c r="N2782" s="34">
        <v>1180.31</v>
      </c>
      <c r="O2782" s="34">
        <v>1180.31</v>
      </c>
      <c r="P2782" s="34">
        <v>1180.31</v>
      </c>
      <c r="Q2782" s="34">
        <v>1180.31</v>
      </c>
      <c r="R2782" s="34">
        <v>1180.31</v>
      </c>
      <c r="S2782" s="34">
        <v>1180.31</v>
      </c>
    </row>
    <row r="2783" spans="2:19">
      <c r="B2783" s="5">
        <v>1997</v>
      </c>
      <c r="C2783" s="34">
        <v>121173.2</v>
      </c>
      <c r="D2783" s="34">
        <v>121173.2</v>
      </c>
      <c r="E2783" s="34">
        <v>121173.2</v>
      </c>
      <c r="F2783" s="34">
        <v>121173.2</v>
      </c>
      <c r="G2783" s="34">
        <v>121173.2</v>
      </c>
      <c r="H2783" s="34">
        <v>121173.2</v>
      </c>
      <c r="I2783" s="34">
        <v>121173.2</v>
      </c>
      <c r="J2783" s="34">
        <v>121173.2</v>
      </c>
      <c r="K2783" s="34">
        <v>121173.2</v>
      </c>
      <c r="L2783" s="34">
        <v>121173.2</v>
      </c>
      <c r="M2783" s="34">
        <v>121173.2</v>
      </c>
      <c r="N2783" s="34">
        <v>121173.2</v>
      </c>
      <c r="O2783" s="34">
        <v>121173.2</v>
      </c>
      <c r="P2783" s="34">
        <v>121173.2</v>
      </c>
      <c r="Q2783" s="34">
        <v>121173.2</v>
      </c>
      <c r="R2783" s="34">
        <v>121173.2</v>
      </c>
      <c r="S2783" s="34">
        <v>121173.2</v>
      </c>
    </row>
    <row r="2784" spans="2:19">
      <c r="B2784" s="5">
        <v>1996</v>
      </c>
      <c r="C2784" s="34">
        <v>100990.46</v>
      </c>
      <c r="D2784" s="34">
        <v>100990.46</v>
      </c>
      <c r="E2784" s="34">
        <v>100990.46</v>
      </c>
      <c r="F2784" s="34">
        <v>100990.46</v>
      </c>
      <c r="G2784" s="34">
        <v>100990.46</v>
      </c>
      <c r="H2784" s="34">
        <v>100990.46</v>
      </c>
      <c r="I2784" s="34">
        <v>100990.46</v>
      </c>
      <c r="J2784" s="34">
        <v>100990.46</v>
      </c>
      <c r="K2784" s="34">
        <v>100990.46</v>
      </c>
      <c r="L2784" s="34">
        <v>100990.46</v>
      </c>
      <c r="M2784" s="34">
        <v>100990.46</v>
      </c>
      <c r="N2784" s="34">
        <v>100990.46</v>
      </c>
      <c r="O2784" s="34">
        <v>100990.46</v>
      </c>
      <c r="P2784" s="34">
        <v>100990.46</v>
      </c>
      <c r="Q2784" s="34">
        <v>100990.46</v>
      </c>
      <c r="R2784" s="34">
        <v>100990.46</v>
      </c>
      <c r="S2784" s="34">
        <v>100990.46</v>
      </c>
    </row>
    <row r="2785" spans="2:19">
      <c r="B2785" s="5">
        <v>1995</v>
      </c>
      <c r="C2785" s="34">
        <v>16698.34</v>
      </c>
      <c r="D2785" s="34">
        <v>16698.34</v>
      </c>
      <c r="E2785" s="34">
        <v>16698.34</v>
      </c>
      <c r="F2785" s="34">
        <v>16698.34</v>
      </c>
      <c r="G2785" s="34">
        <v>16698.34</v>
      </c>
      <c r="H2785" s="34">
        <v>16698.34</v>
      </c>
      <c r="I2785" s="34">
        <v>16698.34</v>
      </c>
      <c r="J2785" s="34">
        <v>16698.34</v>
      </c>
      <c r="K2785" s="34">
        <v>16698.34</v>
      </c>
      <c r="L2785" s="34">
        <v>16698.34</v>
      </c>
      <c r="M2785" s="34">
        <v>16698.34</v>
      </c>
      <c r="N2785" s="34">
        <v>16698.34</v>
      </c>
      <c r="O2785" s="34">
        <v>16698.34</v>
      </c>
      <c r="P2785" s="34">
        <v>16698.34</v>
      </c>
      <c r="Q2785" s="34">
        <v>16698.34</v>
      </c>
      <c r="R2785" s="34">
        <v>16698.34</v>
      </c>
      <c r="S2785" s="34">
        <v>16698.34</v>
      </c>
    </row>
    <row r="2786" spans="2:19">
      <c r="B2786" s="5">
        <v>1994</v>
      </c>
      <c r="C2786" s="34">
        <v>36921.01</v>
      </c>
      <c r="D2786" s="34">
        <v>36921.01</v>
      </c>
      <c r="E2786" s="34">
        <v>36921.01</v>
      </c>
      <c r="F2786" s="34">
        <v>36921.01</v>
      </c>
      <c r="G2786" s="34">
        <v>36921.01</v>
      </c>
      <c r="H2786" s="34">
        <v>36921.01</v>
      </c>
      <c r="I2786" s="34">
        <v>36921.01</v>
      </c>
      <c r="J2786" s="34">
        <v>36921.01</v>
      </c>
      <c r="K2786" s="34">
        <v>36921.01</v>
      </c>
      <c r="L2786" s="34">
        <v>36921.01</v>
      </c>
      <c r="M2786" s="34">
        <v>36921.01</v>
      </c>
      <c r="N2786" s="34">
        <v>36921.01</v>
      </c>
      <c r="O2786" s="34">
        <v>36921.01</v>
      </c>
      <c r="P2786" s="34">
        <v>36921.01</v>
      </c>
      <c r="Q2786" s="34">
        <v>36921.01</v>
      </c>
      <c r="R2786" s="34">
        <v>36921.01</v>
      </c>
      <c r="S2786" s="34">
        <v>36921.01</v>
      </c>
    </row>
    <row r="2787" spans="2:19">
      <c r="B2787" s="5">
        <v>1993</v>
      </c>
      <c r="C2787" s="34">
        <v>32877.58</v>
      </c>
      <c r="D2787" s="34">
        <v>32877.58</v>
      </c>
      <c r="E2787" s="34">
        <v>32877.58</v>
      </c>
      <c r="F2787" s="34">
        <v>32877.58</v>
      </c>
      <c r="G2787" s="34">
        <v>32877.58</v>
      </c>
      <c r="H2787" s="34">
        <v>32877.58</v>
      </c>
      <c r="I2787" s="34">
        <v>32877.58</v>
      </c>
      <c r="J2787" s="34">
        <v>32877.58</v>
      </c>
      <c r="K2787" s="34">
        <v>32877.58</v>
      </c>
      <c r="L2787" s="34">
        <v>32877.58</v>
      </c>
      <c r="M2787" s="34">
        <v>32877.58</v>
      </c>
      <c r="N2787" s="34">
        <v>32877.58</v>
      </c>
      <c r="O2787" s="34">
        <v>32877.58</v>
      </c>
      <c r="P2787" s="34">
        <v>32877.58</v>
      </c>
      <c r="Q2787" s="34">
        <v>32877.58</v>
      </c>
      <c r="R2787" s="34">
        <v>32877.58</v>
      </c>
      <c r="S2787" s="34">
        <v>32877.58</v>
      </c>
    </row>
    <row r="2788" spans="2:19">
      <c r="B2788" s="5">
        <v>1992</v>
      </c>
      <c r="C2788" s="34">
        <v>859.43</v>
      </c>
      <c r="D2788" s="34">
        <v>859.43</v>
      </c>
      <c r="E2788" s="34">
        <v>859.43</v>
      </c>
      <c r="F2788" s="34">
        <v>859.43</v>
      </c>
      <c r="G2788" s="34">
        <v>859.43</v>
      </c>
      <c r="H2788" s="34">
        <v>859.43</v>
      </c>
      <c r="I2788" s="34">
        <v>859.43</v>
      </c>
      <c r="J2788" s="34">
        <v>859.43</v>
      </c>
      <c r="K2788" s="34">
        <v>859.43</v>
      </c>
      <c r="L2788" s="34">
        <v>859.43</v>
      </c>
      <c r="M2788" s="34">
        <v>859.43</v>
      </c>
      <c r="N2788" s="34">
        <v>859.43</v>
      </c>
      <c r="O2788" s="34">
        <v>859.43</v>
      </c>
      <c r="P2788" s="34">
        <v>859.43</v>
      </c>
      <c r="Q2788" s="34">
        <v>859.43</v>
      </c>
      <c r="R2788" s="34">
        <v>859.43</v>
      </c>
      <c r="S2788" s="34">
        <v>859.43</v>
      </c>
    </row>
    <row r="2789" spans="2:19">
      <c r="B2789" s="5">
        <v>1991</v>
      </c>
      <c r="C2789" s="34">
        <v>30748.6</v>
      </c>
      <c r="D2789" s="34">
        <v>30748.6</v>
      </c>
      <c r="E2789" s="34">
        <v>30748.6</v>
      </c>
      <c r="F2789" s="34">
        <v>30748.6</v>
      </c>
      <c r="G2789" s="34">
        <v>30748.6</v>
      </c>
      <c r="H2789" s="34">
        <v>30748.6</v>
      </c>
      <c r="I2789" s="34">
        <v>30748.6</v>
      </c>
      <c r="J2789" s="34">
        <v>30748.6</v>
      </c>
      <c r="K2789" s="34">
        <v>30748.6</v>
      </c>
      <c r="L2789" s="34">
        <v>30748.6</v>
      </c>
      <c r="M2789" s="34">
        <v>30748.6</v>
      </c>
      <c r="N2789" s="34">
        <v>30748.6</v>
      </c>
      <c r="O2789" s="34">
        <v>30748.6</v>
      </c>
      <c r="P2789" s="34">
        <v>30748.6</v>
      </c>
      <c r="Q2789" s="34">
        <v>30748.6</v>
      </c>
      <c r="R2789" s="34">
        <v>30748.6</v>
      </c>
      <c r="S2789" s="34">
        <v>30748.6</v>
      </c>
    </row>
    <row r="2790" spans="2:19">
      <c r="B2790" s="5">
        <v>1990</v>
      </c>
      <c r="C2790" s="34">
        <v>4505.67</v>
      </c>
      <c r="D2790" s="34">
        <v>4505.67</v>
      </c>
      <c r="E2790" s="34">
        <v>4505.67</v>
      </c>
      <c r="F2790" s="34">
        <v>4505.67</v>
      </c>
      <c r="G2790" s="34">
        <v>4505.67</v>
      </c>
      <c r="H2790" s="34">
        <v>4505.67</v>
      </c>
      <c r="I2790" s="34">
        <v>4505.67</v>
      </c>
      <c r="J2790" s="34">
        <v>4505.67</v>
      </c>
      <c r="K2790" s="34">
        <v>4505.67</v>
      </c>
      <c r="L2790" s="34">
        <v>4505.67</v>
      </c>
      <c r="M2790" s="34">
        <v>4505.67</v>
      </c>
      <c r="N2790" s="34">
        <v>4505.67</v>
      </c>
      <c r="O2790" s="34">
        <v>4505.67</v>
      </c>
      <c r="P2790" s="34">
        <v>4505.67</v>
      </c>
      <c r="Q2790" s="34">
        <v>4505.67</v>
      </c>
      <c r="R2790" s="34">
        <v>4505.67</v>
      </c>
      <c r="S2790" s="34">
        <v>4505.67</v>
      </c>
    </row>
    <row r="2791" spans="2:19">
      <c r="B2791" s="5">
        <v>1989</v>
      </c>
      <c r="C2791" s="34">
        <v>28023.52</v>
      </c>
      <c r="D2791" s="34">
        <v>28023.52</v>
      </c>
      <c r="E2791" s="34">
        <v>28023.52</v>
      </c>
      <c r="F2791" s="34">
        <v>28023.52</v>
      </c>
      <c r="G2791" s="34">
        <v>28023.52</v>
      </c>
      <c r="H2791" s="34">
        <v>28023.52</v>
      </c>
      <c r="I2791" s="34">
        <v>28023.52</v>
      </c>
      <c r="J2791" s="34">
        <v>28023.52</v>
      </c>
      <c r="K2791" s="34">
        <v>28023.52</v>
      </c>
      <c r="L2791" s="34">
        <v>28023.52</v>
      </c>
      <c r="M2791" s="34">
        <v>28023.52</v>
      </c>
      <c r="N2791" s="34">
        <v>28023.52</v>
      </c>
      <c r="O2791" s="34">
        <v>28023.52</v>
      </c>
      <c r="P2791" s="34">
        <v>28023.52</v>
      </c>
      <c r="Q2791" s="34">
        <v>28023.52</v>
      </c>
      <c r="R2791" s="34">
        <v>28023.52</v>
      </c>
      <c r="S2791" s="34">
        <v>28023.52</v>
      </c>
    </row>
    <row r="2792" spans="2:19">
      <c r="B2792" s="5">
        <v>1988</v>
      </c>
      <c r="C2792" s="34">
        <v>3241.83</v>
      </c>
      <c r="D2792" s="34">
        <v>3241.83</v>
      </c>
      <c r="E2792" s="34">
        <v>3241.83</v>
      </c>
      <c r="F2792" s="34">
        <v>3241.83</v>
      </c>
      <c r="G2792" s="34">
        <v>3241.83</v>
      </c>
      <c r="H2792" s="34">
        <v>3241.83</v>
      </c>
      <c r="I2792" s="34">
        <v>3241.83</v>
      </c>
      <c r="J2792" s="34">
        <v>3241.83</v>
      </c>
      <c r="K2792" s="34">
        <v>3241.83</v>
      </c>
      <c r="L2792" s="34">
        <v>3241.83</v>
      </c>
      <c r="M2792" s="34">
        <v>3241.83</v>
      </c>
      <c r="N2792" s="34">
        <v>3241.83</v>
      </c>
      <c r="O2792" s="34">
        <v>3241.83</v>
      </c>
      <c r="P2792" s="34">
        <v>3241.83</v>
      </c>
      <c r="Q2792" s="34">
        <v>3241.83</v>
      </c>
      <c r="R2792" s="34">
        <v>3241.83</v>
      </c>
      <c r="S2792" s="34">
        <v>3241.83</v>
      </c>
    </row>
    <row r="2793" spans="2:19">
      <c r="B2793" s="5">
        <v>1987</v>
      </c>
      <c r="C2793" s="34">
        <v>6921.36</v>
      </c>
      <c r="D2793" s="34">
        <v>6921.36</v>
      </c>
      <c r="E2793" s="34">
        <v>6921.36</v>
      </c>
      <c r="F2793" s="34">
        <v>6921.36</v>
      </c>
      <c r="G2793" s="34">
        <v>6921.36</v>
      </c>
      <c r="H2793" s="34">
        <v>6921.36</v>
      </c>
      <c r="I2793" s="34">
        <v>6921.36</v>
      </c>
      <c r="J2793" s="34">
        <v>6921.36</v>
      </c>
      <c r="K2793" s="34">
        <v>6921.36</v>
      </c>
      <c r="L2793" s="34">
        <v>6921.36</v>
      </c>
      <c r="M2793" s="34">
        <v>6921.36</v>
      </c>
      <c r="N2793" s="34">
        <v>6921.36</v>
      </c>
      <c r="O2793" s="34">
        <v>6921.36</v>
      </c>
      <c r="P2793" s="34">
        <v>6921.36</v>
      </c>
      <c r="Q2793" s="34">
        <v>6921.36</v>
      </c>
      <c r="R2793" s="34">
        <v>6921.36</v>
      </c>
      <c r="S2793" s="34">
        <v>6921.36</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2069.6</v>
      </c>
      <c r="D2797" s="34">
        <v>2069.6</v>
      </c>
      <c r="E2797" s="34">
        <v>2069.6</v>
      </c>
      <c r="F2797" s="34">
        <v>2069.6</v>
      </c>
      <c r="G2797" s="34">
        <v>2069.6</v>
      </c>
      <c r="H2797" s="34">
        <v>2069.6</v>
      </c>
      <c r="I2797" s="34">
        <v>2069.6</v>
      </c>
      <c r="J2797" s="34">
        <v>2069.6</v>
      </c>
      <c r="K2797" s="34">
        <v>2069.6</v>
      </c>
      <c r="L2797" s="34">
        <v>2069.6</v>
      </c>
      <c r="M2797" s="34">
        <v>2069.6</v>
      </c>
      <c r="N2797" s="34">
        <v>2069.6</v>
      </c>
      <c r="O2797" s="34">
        <v>2069.6</v>
      </c>
      <c r="P2797" s="34">
        <v>2069.6</v>
      </c>
      <c r="Q2797" s="34">
        <v>2069.6</v>
      </c>
      <c r="R2797" s="34">
        <v>2069.6</v>
      </c>
      <c r="S2797" s="34">
        <v>2069.6</v>
      </c>
    </row>
    <row r="2798" spans="2:19">
      <c r="B2798" s="5">
        <v>1982</v>
      </c>
      <c r="C2798" s="34">
        <v>49931.15</v>
      </c>
      <c r="D2798" s="34">
        <v>49931.15</v>
      </c>
      <c r="E2798" s="34">
        <v>49931.15</v>
      </c>
      <c r="F2798" s="34">
        <v>49931.15</v>
      </c>
      <c r="G2798" s="34">
        <v>49931.15</v>
      </c>
      <c r="H2798" s="34">
        <v>49931.15</v>
      </c>
      <c r="I2798" s="34">
        <v>49931.15</v>
      </c>
      <c r="J2798" s="34">
        <v>49931.15</v>
      </c>
      <c r="K2798" s="34">
        <v>49931.15</v>
      </c>
      <c r="L2798" s="34">
        <v>49931.15</v>
      </c>
      <c r="M2798" s="34">
        <v>49931.15</v>
      </c>
      <c r="N2798" s="34">
        <v>49931.15</v>
      </c>
      <c r="O2798" s="34">
        <v>49931.15</v>
      </c>
      <c r="P2798" s="34">
        <v>49931.15</v>
      </c>
      <c r="Q2798" s="34">
        <v>49931.15</v>
      </c>
      <c r="R2798" s="34">
        <v>49931.15</v>
      </c>
      <c r="S2798" s="34">
        <v>49931.15</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8417.91</v>
      </c>
      <c r="D2802" s="34">
        <v>8417.91</v>
      </c>
      <c r="E2802" s="34">
        <v>8417.91</v>
      </c>
      <c r="F2802" s="34">
        <v>8417.91</v>
      </c>
      <c r="G2802" s="34">
        <v>8417.91</v>
      </c>
      <c r="H2802" s="34">
        <v>8417.91</v>
      </c>
      <c r="I2802" s="34">
        <v>8417.91</v>
      </c>
      <c r="J2802" s="34">
        <v>8417.91</v>
      </c>
      <c r="K2802" s="34">
        <v>8417.91</v>
      </c>
      <c r="L2802" s="34">
        <v>8417.91</v>
      </c>
      <c r="M2802" s="34">
        <v>8417.91</v>
      </c>
      <c r="N2802" s="34">
        <v>8417.91</v>
      </c>
      <c r="O2802" s="34">
        <v>8417.91</v>
      </c>
      <c r="P2802" s="34">
        <v>8417.91</v>
      </c>
      <c r="Q2802" s="34">
        <v>8417.91</v>
      </c>
      <c r="R2802" s="34">
        <v>8417.91</v>
      </c>
      <c r="S2802" s="34">
        <v>8417.91</v>
      </c>
    </row>
    <row r="2803" spans="2:19">
      <c r="B2803" s="5">
        <v>1977</v>
      </c>
      <c r="C2803" s="34">
        <v>15195.58</v>
      </c>
      <c r="D2803" s="34">
        <v>15195.58</v>
      </c>
      <c r="E2803" s="34">
        <v>15195.58</v>
      </c>
      <c r="F2803" s="34">
        <v>15195.58</v>
      </c>
      <c r="G2803" s="34">
        <v>15195.58</v>
      </c>
      <c r="H2803" s="34">
        <v>15195.58</v>
      </c>
      <c r="I2803" s="34">
        <v>15195.58</v>
      </c>
      <c r="J2803" s="34">
        <v>15195.58</v>
      </c>
      <c r="K2803" s="34">
        <v>15195.58</v>
      </c>
      <c r="L2803" s="34">
        <v>15195.58</v>
      </c>
      <c r="M2803" s="34">
        <v>15195.58</v>
      </c>
      <c r="N2803" s="34">
        <v>15195.58</v>
      </c>
      <c r="O2803" s="34">
        <v>15195.58</v>
      </c>
      <c r="P2803" s="34">
        <v>15195.58</v>
      </c>
      <c r="Q2803" s="34">
        <v>15195.58</v>
      </c>
      <c r="R2803" s="34">
        <v>15195.58</v>
      </c>
      <c r="S2803" s="34">
        <v>15195.58</v>
      </c>
    </row>
    <row r="2804" spans="2:19">
      <c r="B2804" s="5">
        <v>1976</v>
      </c>
      <c r="C2804" s="34">
        <v>25057.09</v>
      </c>
      <c r="D2804" s="34">
        <v>25057.09</v>
      </c>
      <c r="E2804" s="34">
        <v>25057.09</v>
      </c>
      <c r="F2804" s="34">
        <v>25057.09</v>
      </c>
      <c r="G2804" s="34">
        <v>25057.09</v>
      </c>
      <c r="H2804" s="34">
        <v>25057.09</v>
      </c>
      <c r="I2804" s="34">
        <v>25057.09</v>
      </c>
      <c r="J2804" s="34">
        <v>25057.09</v>
      </c>
      <c r="K2804" s="34">
        <v>25057.09</v>
      </c>
      <c r="L2804" s="34">
        <v>25057.09</v>
      </c>
      <c r="M2804" s="34">
        <v>25057.09</v>
      </c>
      <c r="N2804" s="34">
        <v>25057.09</v>
      </c>
      <c r="O2804" s="34">
        <v>25057.09</v>
      </c>
      <c r="P2804" s="34">
        <v>25057.09</v>
      </c>
      <c r="Q2804" s="34">
        <v>25057.09</v>
      </c>
      <c r="R2804" s="34">
        <v>25057.09</v>
      </c>
      <c r="S2804" s="34">
        <v>25057.09</v>
      </c>
    </row>
    <row r="2805" spans="2:19">
      <c r="B2805" s="5">
        <v>1975</v>
      </c>
      <c r="C2805" s="34">
        <v>295274.40000000002</v>
      </c>
      <c r="D2805" s="34">
        <v>295274.40000000002</v>
      </c>
      <c r="E2805" s="34">
        <v>295274.40000000002</v>
      </c>
      <c r="F2805" s="34">
        <v>295274.40000000002</v>
      </c>
      <c r="G2805" s="34">
        <v>295274.40000000002</v>
      </c>
      <c r="H2805" s="34">
        <v>295274.40000000002</v>
      </c>
      <c r="I2805" s="34">
        <v>295274.40000000002</v>
      </c>
      <c r="J2805" s="34">
        <v>295274.40000000002</v>
      </c>
      <c r="K2805" s="34">
        <v>295274.40000000002</v>
      </c>
      <c r="L2805" s="34">
        <v>295274.40000000002</v>
      </c>
      <c r="M2805" s="34">
        <v>295274.40000000002</v>
      </c>
      <c r="N2805" s="34">
        <v>295274.40000000002</v>
      </c>
      <c r="O2805" s="34">
        <v>295274.40000000002</v>
      </c>
      <c r="P2805" s="34">
        <v>295274.40000000002</v>
      </c>
      <c r="Q2805" s="34">
        <v>295274.40000000002</v>
      </c>
      <c r="R2805" s="34">
        <v>295274.40000000002</v>
      </c>
      <c r="S2805" s="34">
        <v>295274.40000000002</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10368.19</v>
      </c>
      <c r="D2807" s="34">
        <v>10368.19</v>
      </c>
      <c r="E2807" s="34">
        <v>10368.19</v>
      </c>
      <c r="F2807" s="34">
        <v>10368.19</v>
      </c>
      <c r="G2807" s="34">
        <v>10368.19</v>
      </c>
      <c r="H2807" s="34">
        <v>10368.19</v>
      </c>
      <c r="I2807" s="34">
        <v>10368.19</v>
      </c>
      <c r="J2807" s="34">
        <v>10368.19</v>
      </c>
      <c r="K2807" s="34">
        <v>10368.19</v>
      </c>
      <c r="L2807" s="34">
        <v>10368.19</v>
      </c>
      <c r="M2807" s="34">
        <v>10368.19</v>
      </c>
      <c r="N2807" s="34">
        <v>10368.19</v>
      </c>
      <c r="O2807" s="34">
        <v>10368.19</v>
      </c>
      <c r="P2807" s="34">
        <v>10368.19</v>
      </c>
      <c r="Q2807" s="34">
        <v>10368.19</v>
      </c>
      <c r="R2807" s="34">
        <v>10368.19</v>
      </c>
      <c r="S2807" s="34">
        <v>10368.19</v>
      </c>
    </row>
    <row r="2808" spans="2:19">
      <c r="B2808" s="5">
        <v>1972</v>
      </c>
      <c r="C2808" s="34">
        <v>38619.760000000002</v>
      </c>
      <c r="D2808" s="34">
        <v>38619.760000000002</v>
      </c>
      <c r="E2808" s="34">
        <v>38619.760000000002</v>
      </c>
      <c r="F2808" s="34">
        <v>38619.760000000002</v>
      </c>
      <c r="G2808" s="34">
        <v>38619.760000000002</v>
      </c>
      <c r="H2808" s="34">
        <v>38619.760000000002</v>
      </c>
      <c r="I2808" s="34">
        <v>38619.760000000002</v>
      </c>
      <c r="J2808" s="34">
        <v>38619.760000000002</v>
      </c>
      <c r="K2808" s="34">
        <v>38619.760000000002</v>
      </c>
      <c r="L2808" s="34">
        <v>38619.760000000002</v>
      </c>
      <c r="M2808" s="34">
        <v>38619.760000000002</v>
      </c>
      <c r="N2808" s="34">
        <v>38619.760000000002</v>
      </c>
      <c r="O2808" s="34">
        <v>38619.760000000002</v>
      </c>
      <c r="P2808" s="34">
        <v>38619.760000000002</v>
      </c>
      <c r="Q2808" s="34">
        <v>38619.760000000002</v>
      </c>
      <c r="R2808" s="34">
        <v>38619.760000000002</v>
      </c>
      <c r="S2808" s="34">
        <v>38619.760000000002</v>
      </c>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v>887645.59</v>
      </c>
      <c r="D2851" s="7">
        <v>887646</v>
      </c>
      <c r="E2851" s="7">
        <v>896937</v>
      </c>
      <c r="F2851" s="7">
        <v>896937</v>
      </c>
      <c r="G2851" s="7">
        <v>896937</v>
      </c>
      <c r="H2851" s="7">
        <v>896937</v>
      </c>
      <c r="I2851" s="7">
        <v>896937</v>
      </c>
      <c r="J2851" s="7">
        <v>896937</v>
      </c>
      <c r="K2851" s="7">
        <v>896937</v>
      </c>
      <c r="L2851" s="7">
        <v>896937</v>
      </c>
      <c r="M2851" s="7">
        <v>896937</v>
      </c>
      <c r="N2851" s="10">
        <v>896937</v>
      </c>
      <c r="O2851" s="10">
        <v>896937</v>
      </c>
      <c r="P2851" s="10">
        <v>896937</v>
      </c>
      <c r="Q2851" s="10">
        <v>896937</v>
      </c>
      <c r="R2851" s="10">
        <v>896937</v>
      </c>
      <c r="S2851" s="10">
        <f>SUM(S2758:S2850)</f>
        <v>896936.59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v>0</v>
      </c>
      <c r="D2946" s="7">
        <v>0</v>
      </c>
      <c r="E2946" s="7">
        <v>0</v>
      </c>
      <c r="F2946" s="7">
        <v>0</v>
      </c>
      <c r="G2946" s="7">
        <v>0</v>
      </c>
      <c r="H2946" s="7">
        <v>0</v>
      </c>
      <c r="I2946" s="7">
        <v>0</v>
      </c>
      <c r="J2946" s="7">
        <v>0</v>
      </c>
      <c r="K2946" s="7">
        <v>0</v>
      </c>
      <c r="L2946" s="7">
        <v>0</v>
      </c>
      <c r="M2946" s="10">
        <v>0</v>
      </c>
      <c r="N2946" s="10">
        <v>0</v>
      </c>
      <c r="O2946" s="10">
        <v>0</v>
      </c>
      <c r="P2946" s="10">
        <v>0</v>
      </c>
      <c r="Q2946" s="10">
        <v>0</v>
      </c>
      <c r="R2946" s="10">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75508.77</v>
      </c>
    </row>
    <row r="2949" spans="1:19">
      <c r="A2949" s="35"/>
      <c r="B2949" s="5">
        <v>2021</v>
      </c>
      <c r="C2949" s="33"/>
      <c r="D2949" s="33"/>
      <c r="E2949" s="33"/>
      <c r="F2949" s="33"/>
      <c r="G2949" s="33"/>
      <c r="H2949" s="33"/>
      <c r="I2949" s="33"/>
      <c r="J2949" s="33"/>
      <c r="K2949" s="33"/>
      <c r="L2949" s="33"/>
      <c r="M2949" s="33"/>
      <c r="N2949" s="33"/>
      <c r="O2949" s="33"/>
      <c r="P2949" s="33"/>
      <c r="Q2949" s="33"/>
      <c r="R2949" s="34">
        <v>39009</v>
      </c>
      <c r="S2949" s="34">
        <v>39009</v>
      </c>
    </row>
    <row r="2950" spans="1:19">
      <c r="B2950" s="5">
        <v>2020</v>
      </c>
      <c r="C2950" s="33"/>
      <c r="D2950" s="33"/>
      <c r="E2950" s="33"/>
      <c r="F2950" s="33"/>
      <c r="G2950" s="33"/>
      <c r="H2950" s="33"/>
      <c r="I2950" s="33"/>
      <c r="J2950" s="33"/>
      <c r="K2950" s="33"/>
      <c r="L2950" s="33"/>
      <c r="M2950" s="33"/>
      <c r="N2950" s="33"/>
      <c r="O2950" s="33"/>
      <c r="P2950" s="33"/>
      <c r="Q2950" s="34">
        <v>26661</v>
      </c>
      <c r="R2950" s="34">
        <v>26661</v>
      </c>
      <c r="S2950" s="34">
        <v>26661</v>
      </c>
    </row>
    <row r="2951" spans="1:19">
      <c r="A2951" s="37"/>
      <c r="B2951" s="5">
        <v>2019</v>
      </c>
      <c r="C2951" s="33"/>
      <c r="D2951" s="33"/>
      <c r="E2951" s="33"/>
      <c r="F2951" s="33"/>
      <c r="G2951" s="33"/>
      <c r="H2951" s="33"/>
      <c r="I2951" s="33"/>
      <c r="J2951" s="33"/>
      <c r="K2951" s="33"/>
      <c r="L2951" s="33"/>
      <c r="M2951" s="33"/>
      <c r="N2951" s="33"/>
      <c r="O2951" s="33"/>
      <c r="P2951" s="34">
        <v>13632</v>
      </c>
      <c r="Q2951" s="34">
        <v>13632</v>
      </c>
      <c r="R2951" s="34">
        <v>13632</v>
      </c>
      <c r="S2951" s="34">
        <v>13632</v>
      </c>
    </row>
    <row r="2952" spans="1:19">
      <c r="A2952" s="37"/>
      <c r="B2952" s="5">
        <v>2018</v>
      </c>
      <c r="C2952" s="33"/>
      <c r="D2952" s="33"/>
      <c r="E2952" s="33"/>
      <c r="F2952" s="33"/>
      <c r="G2952" s="33"/>
      <c r="H2952" s="33"/>
      <c r="I2952" s="33"/>
      <c r="J2952" s="33"/>
      <c r="K2952" s="33"/>
      <c r="L2952" s="33"/>
      <c r="M2952" s="33"/>
      <c r="N2952" s="33"/>
      <c r="O2952" s="34">
        <v>68464</v>
      </c>
      <c r="P2952" s="34">
        <v>68464</v>
      </c>
      <c r="Q2952" s="34">
        <v>68464</v>
      </c>
      <c r="R2952" s="34">
        <v>68464</v>
      </c>
      <c r="S2952" s="34">
        <v>68464</v>
      </c>
    </row>
    <row r="2953" spans="1:19">
      <c r="A2953" s="37"/>
      <c r="B2953" s="5">
        <v>2017</v>
      </c>
      <c r="C2953" s="33"/>
      <c r="D2953" s="33"/>
      <c r="E2953" s="33"/>
      <c r="F2953" s="33"/>
      <c r="G2953" s="33"/>
      <c r="H2953" s="33"/>
      <c r="I2953" s="33"/>
      <c r="J2953" s="33"/>
      <c r="K2953" s="33"/>
      <c r="L2953" s="33"/>
      <c r="M2953" s="33"/>
      <c r="N2953" s="34">
        <v>9200.25</v>
      </c>
      <c r="O2953" s="34">
        <v>9200.25</v>
      </c>
      <c r="P2953" s="34">
        <v>9200.25</v>
      </c>
      <c r="Q2953" s="34">
        <v>9200.25</v>
      </c>
      <c r="R2953" s="34">
        <v>9200.25</v>
      </c>
      <c r="S2953" s="34">
        <v>9200.25</v>
      </c>
    </row>
    <row r="2954" spans="1:19">
      <c r="B2954" s="5">
        <v>2016</v>
      </c>
      <c r="C2954" s="33"/>
      <c r="D2954" s="33"/>
      <c r="E2954" s="33"/>
      <c r="F2954" s="33"/>
      <c r="G2954" s="33"/>
      <c r="H2954" s="33"/>
      <c r="I2954" s="33"/>
      <c r="J2954" s="33"/>
      <c r="K2954" s="33"/>
      <c r="L2954" s="33"/>
      <c r="M2954" s="34">
        <v>38369</v>
      </c>
      <c r="N2954" s="34">
        <v>38369</v>
      </c>
      <c r="O2954" s="34">
        <v>38369</v>
      </c>
      <c r="P2954" s="34">
        <v>38369</v>
      </c>
      <c r="Q2954" s="34">
        <v>38369</v>
      </c>
      <c r="R2954" s="34">
        <v>38369</v>
      </c>
      <c r="S2954" s="34">
        <v>38369</v>
      </c>
    </row>
    <row r="2955" spans="1:19">
      <c r="B2955" s="5">
        <v>2015</v>
      </c>
      <c r="C2955" s="33"/>
      <c r="D2955" s="33"/>
      <c r="E2955" s="33"/>
      <c r="F2955" s="33"/>
      <c r="G2955" s="33"/>
      <c r="H2955" s="33"/>
      <c r="I2955" s="33"/>
      <c r="J2955" s="33"/>
      <c r="K2955" s="33"/>
      <c r="L2955" s="34">
        <v>26051</v>
      </c>
      <c r="M2955" s="34">
        <v>26051</v>
      </c>
      <c r="N2955" s="34">
        <v>26051</v>
      </c>
      <c r="O2955" s="34">
        <v>26051</v>
      </c>
      <c r="P2955" s="34">
        <v>26051</v>
      </c>
      <c r="Q2955" s="34">
        <v>26051</v>
      </c>
      <c r="R2955" s="34">
        <v>26051</v>
      </c>
      <c r="S2955" s="34">
        <v>26051</v>
      </c>
    </row>
    <row r="2956" spans="1:19">
      <c r="B2956" s="5">
        <v>2014</v>
      </c>
      <c r="C2956" s="33"/>
      <c r="D2956" s="33"/>
      <c r="E2956" s="33"/>
      <c r="F2956" s="33"/>
      <c r="G2956" s="33"/>
      <c r="H2956" s="33"/>
      <c r="I2956" s="33"/>
      <c r="J2956" s="33"/>
      <c r="K2956" s="34">
        <v>47600</v>
      </c>
      <c r="L2956" s="34">
        <v>47600</v>
      </c>
      <c r="M2956" s="34">
        <v>47600</v>
      </c>
      <c r="N2956" s="34">
        <v>47600</v>
      </c>
      <c r="O2956" s="34">
        <v>47600</v>
      </c>
      <c r="P2956" s="34">
        <v>47600</v>
      </c>
      <c r="Q2956" s="34">
        <v>47600</v>
      </c>
      <c r="R2956" s="34">
        <v>47600</v>
      </c>
      <c r="S2956" s="34">
        <v>47600</v>
      </c>
    </row>
    <row r="2957" spans="1:19">
      <c r="B2957" s="5">
        <v>2013</v>
      </c>
      <c r="C2957" s="33"/>
      <c r="D2957" s="33"/>
      <c r="E2957" s="33"/>
      <c r="F2957" s="33"/>
      <c r="G2957" s="33"/>
      <c r="H2957" s="33"/>
      <c r="I2957" s="33"/>
      <c r="J2957" s="34">
        <v>125544</v>
      </c>
      <c r="K2957" s="34">
        <v>125544</v>
      </c>
      <c r="L2957" s="34">
        <v>125544</v>
      </c>
      <c r="M2957" s="34">
        <v>125544</v>
      </c>
      <c r="N2957" s="34">
        <v>125544</v>
      </c>
      <c r="O2957" s="34">
        <v>125544</v>
      </c>
      <c r="P2957" s="34">
        <v>125544</v>
      </c>
      <c r="Q2957" s="34">
        <v>125544</v>
      </c>
      <c r="R2957" s="34">
        <v>125544</v>
      </c>
      <c r="S2957" s="34">
        <v>125544</v>
      </c>
    </row>
    <row r="2958" spans="1:19">
      <c r="B2958" s="5">
        <v>2012</v>
      </c>
      <c r="C2958" s="33"/>
      <c r="D2958" s="33"/>
      <c r="E2958" s="33"/>
      <c r="F2958" s="33"/>
      <c r="G2958" s="33"/>
      <c r="H2958" s="33"/>
      <c r="I2958" s="34">
        <v>84323</v>
      </c>
      <c r="J2958" s="34">
        <v>84323</v>
      </c>
      <c r="K2958" s="34">
        <v>84323</v>
      </c>
      <c r="L2958" s="34">
        <v>84323</v>
      </c>
      <c r="M2958" s="34">
        <v>84323</v>
      </c>
      <c r="N2958" s="34">
        <v>84323</v>
      </c>
      <c r="O2958" s="34">
        <v>84323</v>
      </c>
      <c r="P2958" s="34">
        <v>84323</v>
      </c>
      <c r="Q2958" s="34">
        <v>84323</v>
      </c>
      <c r="R2958" s="34">
        <v>84323</v>
      </c>
      <c r="S2958" s="34">
        <v>84323</v>
      </c>
    </row>
    <row r="2959" spans="1:19">
      <c r="B2959" s="5">
        <v>2011</v>
      </c>
      <c r="C2959" s="33"/>
      <c r="D2959" s="33"/>
      <c r="E2959" s="33"/>
      <c r="F2959" s="33"/>
      <c r="G2959" s="33"/>
      <c r="H2959" s="34">
        <v>6720</v>
      </c>
      <c r="I2959" s="34">
        <v>6720</v>
      </c>
      <c r="J2959" s="34">
        <v>6720</v>
      </c>
      <c r="K2959" s="34">
        <v>6720</v>
      </c>
      <c r="L2959" s="34">
        <v>6720</v>
      </c>
      <c r="M2959" s="34">
        <v>6720</v>
      </c>
      <c r="N2959" s="34">
        <v>6720</v>
      </c>
      <c r="O2959" s="34">
        <v>6720</v>
      </c>
      <c r="P2959" s="34">
        <v>6720</v>
      </c>
      <c r="Q2959" s="34">
        <v>6720</v>
      </c>
      <c r="R2959" s="34">
        <v>6720</v>
      </c>
      <c r="S2959" s="34">
        <v>6720</v>
      </c>
    </row>
    <row r="2960" spans="1:19">
      <c r="B2960" s="5">
        <v>2010</v>
      </c>
      <c r="C2960" s="33"/>
      <c r="D2960" s="33"/>
      <c r="E2960" s="33"/>
      <c r="F2960" s="33"/>
      <c r="G2960" s="34">
        <v>2415</v>
      </c>
      <c r="H2960" s="34">
        <v>2415</v>
      </c>
      <c r="I2960" s="34">
        <v>2415</v>
      </c>
      <c r="J2960" s="34">
        <v>2415</v>
      </c>
      <c r="K2960" s="34">
        <v>2415</v>
      </c>
      <c r="L2960" s="34">
        <v>2415</v>
      </c>
      <c r="M2960" s="34">
        <v>2415</v>
      </c>
      <c r="N2960" s="34">
        <v>2415</v>
      </c>
      <c r="O2960" s="34">
        <v>2415</v>
      </c>
      <c r="P2960" s="34">
        <v>2415</v>
      </c>
      <c r="Q2960" s="34">
        <v>2415</v>
      </c>
      <c r="R2960" s="34">
        <v>2415</v>
      </c>
      <c r="S2960" s="34">
        <v>2415</v>
      </c>
    </row>
    <row r="2961" spans="2:19">
      <c r="B2961" s="5">
        <v>2009</v>
      </c>
      <c r="C2961" s="33"/>
      <c r="D2961" s="33"/>
      <c r="E2961" s="33"/>
      <c r="F2961" s="34">
        <v>30689</v>
      </c>
      <c r="G2961" s="34">
        <v>30689</v>
      </c>
      <c r="H2961" s="34">
        <v>30689</v>
      </c>
      <c r="I2961" s="34">
        <v>30689</v>
      </c>
      <c r="J2961" s="34">
        <v>30689</v>
      </c>
      <c r="K2961" s="34">
        <v>30689</v>
      </c>
      <c r="L2961" s="34">
        <v>30689</v>
      </c>
      <c r="M2961" s="34">
        <v>30689</v>
      </c>
      <c r="N2961" s="34">
        <v>30689</v>
      </c>
      <c r="O2961" s="34">
        <v>30689</v>
      </c>
      <c r="P2961" s="34">
        <v>30689</v>
      </c>
      <c r="Q2961" s="34">
        <v>30689</v>
      </c>
      <c r="R2961" s="34">
        <v>30689</v>
      </c>
      <c r="S2961" s="34">
        <v>30689</v>
      </c>
    </row>
    <row r="2962" spans="2:19">
      <c r="B2962" s="5">
        <v>2008</v>
      </c>
      <c r="C2962" s="33"/>
      <c r="D2962" s="33"/>
      <c r="E2962" s="34">
        <v>26393</v>
      </c>
      <c r="F2962" s="34">
        <v>26393</v>
      </c>
      <c r="G2962" s="34">
        <v>26393</v>
      </c>
      <c r="H2962" s="34">
        <v>26393</v>
      </c>
      <c r="I2962" s="34">
        <v>26393</v>
      </c>
      <c r="J2962" s="34">
        <v>26393</v>
      </c>
      <c r="K2962" s="34">
        <v>26393</v>
      </c>
      <c r="L2962" s="34">
        <v>26393</v>
      </c>
      <c r="M2962" s="34">
        <v>26393</v>
      </c>
      <c r="N2962" s="34">
        <v>26393</v>
      </c>
      <c r="O2962" s="34">
        <v>26393</v>
      </c>
      <c r="P2962" s="34">
        <v>26393</v>
      </c>
      <c r="Q2962" s="34">
        <v>26393</v>
      </c>
      <c r="R2962" s="34">
        <v>26393</v>
      </c>
      <c r="S2962" s="34">
        <v>26393</v>
      </c>
    </row>
    <row r="2963" spans="2:19">
      <c r="B2963" s="5">
        <v>2007</v>
      </c>
      <c r="C2963" s="33"/>
      <c r="D2963" s="34">
        <v>31400.039999999921</v>
      </c>
      <c r="E2963" s="34">
        <v>31400.039999999921</v>
      </c>
      <c r="F2963" s="34">
        <v>31400.039999999921</v>
      </c>
      <c r="G2963" s="34">
        <v>31400.039999999921</v>
      </c>
      <c r="H2963" s="34">
        <v>31400.039999999921</v>
      </c>
      <c r="I2963" s="34">
        <v>31400.039999999921</v>
      </c>
      <c r="J2963" s="34">
        <v>31400.039999999921</v>
      </c>
      <c r="K2963" s="34">
        <v>31400.039999999921</v>
      </c>
      <c r="L2963" s="34">
        <v>31400.039999999921</v>
      </c>
      <c r="M2963" s="34">
        <v>31400.039999999921</v>
      </c>
      <c r="N2963" s="34">
        <v>31400.039999999921</v>
      </c>
      <c r="O2963" s="34">
        <v>31400.039999999921</v>
      </c>
      <c r="P2963" s="34">
        <v>31400.039999999921</v>
      </c>
      <c r="Q2963" s="34">
        <v>31400.039999999921</v>
      </c>
      <c r="R2963" s="34">
        <v>31400.039999999921</v>
      </c>
      <c r="S2963" s="34">
        <v>31400.039999999921</v>
      </c>
    </row>
    <row r="2964" spans="2:19">
      <c r="B2964" s="5">
        <v>2006</v>
      </c>
      <c r="C2964" s="34">
        <v>34604.870000000003</v>
      </c>
      <c r="D2964" s="34">
        <v>34604.870000000003</v>
      </c>
      <c r="E2964" s="34">
        <v>34604.870000000003</v>
      </c>
      <c r="F2964" s="34">
        <v>34604.870000000003</v>
      </c>
      <c r="G2964" s="34">
        <v>34604.870000000003</v>
      </c>
      <c r="H2964" s="34">
        <v>34604.870000000003</v>
      </c>
      <c r="I2964" s="34">
        <v>34604.870000000003</v>
      </c>
      <c r="J2964" s="34">
        <v>34604.870000000003</v>
      </c>
      <c r="K2964" s="34">
        <v>34604.870000000003</v>
      </c>
      <c r="L2964" s="34">
        <v>34604.870000000003</v>
      </c>
      <c r="M2964" s="34">
        <v>34604.870000000003</v>
      </c>
      <c r="N2964" s="34">
        <v>34604.870000000003</v>
      </c>
      <c r="O2964" s="34">
        <v>34604.870000000003</v>
      </c>
      <c r="P2964" s="34">
        <v>34604.870000000003</v>
      </c>
      <c r="Q2964" s="34">
        <v>34604.870000000003</v>
      </c>
      <c r="R2964" s="34">
        <v>34604.870000000003</v>
      </c>
      <c r="S2964" s="34">
        <v>34604.870000000003</v>
      </c>
    </row>
    <row r="2965" spans="2:19">
      <c r="B2965" s="5">
        <v>2005</v>
      </c>
      <c r="C2965" s="34">
        <v>6707.42</v>
      </c>
      <c r="D2965" s="34">
        <v>6707.42</v>
      </c>
      <c r="E2965" s="34">
        <v>6707.42</v>
      </c>
      <c r="F2965" s="34">
        <v>6707.42</v>
      </c>
      <c r="G2965" s="34">
        <v>6707.42</v>
      </c>
      <c r="H2965" s="34">
        <v>6707.42</v>
      </c>
      <c r="I2965" s="34">
        <v>6707.42</v>
      </c>
      <c r="J2965" s="34">
        <v>6707.42</v>
      </c>
      <c r="K2965" s="34">
        <v>6707.42</v>
      </c>
      <c r="L2965" s="34">
        <v>6707.42</v>
      </c>
      <c r="M2965" s="34">
        <v>6707.42</v>
      </c>
      <c r="N2965" s="34">
        <v>6707.42</v>
      </c>
      <c r="O2965" s="34">
        <v>6707.42</v>
      </c>
      <c r="P2965" s="34">
        <v>6707.42</v>
      </c>
      <c r="Q2965" s="34">
        <v>6707.42</v>
      </c>
      <c r="R2965" s="34">
        <v>6707.42</v>
      </c>
      <c r="S2965" s="34">
        <v>6707.42</v>
      </c>
    </row>
    <row r="2966" spans="2:19">
      <c r="B2966" s="5">
        <v>2004</v>
      </c>
      <c r="C2966" s="34">
        <v>4680.05</v>
      </c>
      <c r="D2966" s="34">
        <v>4680.05</v>
      </c>
      <c r="E2966" s="34">
        <v>4680.05</v>
      </c>
      <c r="F2966" s="34">
        <v>4680.05</v>
      </c>
      <c r="G2966" s="34">
        <v>4680.05</v>
      </c>
      <c r="H2966" s="34">
        <v>4680.05</v>
      </c>
      <c r="I2966" s="34">
        <v>4680.05</v>
      </c>
      <c r="J2966" s="34">
        <v>4680.05</v>
      </c>
      <c r="K2966" s="34">
        <v>4680.05</v>
      </c>
      <c r="L2966" s="34">
        <v>4680.05</v>
      </c>
      <c r="M2966" s="34">
        <v>4680.05</v>
      </c>
      <c r="N2966" s="34">
        <v>4680.05</v>
      </c>
      <c r="O2966" s="34">
        <v>4680.05</v>
      </c>
      <c r="P2966" s="34">
        <v>4680.05</v>
      </c>
      <c r="Q2966" s="34">
        <v>4680.05</v>
      </c>
      <c r="R2966" s="34">
        <v>4680.05</v>
      </c>
      <c r="S2966" s="34">
        <v>4680.05</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13355.470000000001</v>
      </c>
      <c r="D2968" s="34">
        <v>13355.470000000001</v>
      </c>
      <c r="E2968" s="34">
        <v>13355.470000000001</v>
      </c>
      <c r="F2968" s="34">
        <v>13355.470000000001</v>
      </c>
      <c r="G2968" s="34">
        <v>13355.470000000001</v>
      </c>
      <c r="H2968" s="34">
        <v>13355.470000000001</v>
      </c>
      <c r="I2968" s="34">
        <v>13355.470000000001</v>
      </c>
      <c r="J2968" s="34">
        <v>13355.470000000001</v>
      </c>
      <c r="K2968" s="34">
        <v>13355.470000000001</v>
      </c>
      <c r="L2968" s="34">
        <v>13355.470000000001</v>
      </c>
      <c r="M2968" s="34">
        <v>13355.470000000001</v>
      </c>
      <c r="N2968" s="34">
        <v>13355.470000000001</v>
      </c>
      <c r="O2968" s="34">
        <v>13355.470000000001</v>
      </c>
      <c r="P2968" s="34">
        <v>13355.470000000001</v>
      </c>
      <c r="Q2968" s="34">
        <v>13355.470000000001</v>
      </c>
      <c r="R2968" s="34">
        <v>13355.470000000001</v>
      </c>
      <c r="S2968" s="34">
        <v>13355.470000000001</v>
      </c>
    </row>
    <row r="2969" spans="2:19">
      <c r="B2969" s="5">
        <v>2001</v>
      </c>
      <c r="C2969" s="34">
        <v>8910.81</v>
      </c>
      <c r="D2969" s="34">
        <v>8910.81</v>
      </c>
      <c r="E2969" s="34">
        <v>8910.81</v>
      </c>
      <c r="F2969" s="34">
        <v>8910.81</v>
      </c>
      <c r="G2969" s="34">
        <v>8910.81</v>
      </c>
      <c r="H2969" s="34">
        <v>8910.81</v>
      </c>
      <c r="I2969" s="34">
        <v>8910.81</v>
      </c>
      <c r="J2969" s="34">
        <v>8910.81</v>
      </c>
      <c r="K2969" s="34">
        <v>8910.81</v>
      </c>
      <c r="L2969" s="34">
        <v>8910.81</v>
      </c>
      <c r="M2969" s="34">
        <v>8910.81</v>
      </c>
      <c r="N2969" s="34">
        <v>8910.81</v>
      </c>
      <c r="O2969" s="34">
        <v>8910.81</v>
      </c>
      <c r="P2969" s="34">
        <v>8910.81</v>
      </c>
      <c r="Q2969" s="34">
        <v>8910.81</v>
      </c>
      <c r="R2969" s="34">
        <v>8910.81</v>
      </c>
      <c r="S2969" s="34">
        <v>8910.81</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35732.03</v>
      </c>
      <c r="D2971" s="34">
        <v>35732.03</v>
      </c>
      <c r="E2971" s="34">
        <v>35732.03</v>
      </c>
      <c r="F2971" s="34">
        <v>35732.03</v>
      </c>
      <c r="G2971" s="34">
        <v>35732.03</v>
      </c>
      <c r="H2971" s="34">
        <v>35732.03</v>
      </c>
      <c r="I2971" s="34">
        <v>35732.03</v>
      </c>
      <c r="J2971" s="34">
        <v>35732.03</v>
      </c>
      <c r="K2971" s="34">
        <v>35732.03</v>
      </c>
      <c r="L2971" s="34">
        <v>35732.03</v>
      </c>
      <c r="M2971" s="34">
        <v>35732.03</v>
      </c>
      <c r="N2971" s="34">
        <v>35732.03</v>
      </c>
      <c r="O2971" s="34">
        <v>35732.03</v>
      </c>
      <c r="P2971" s="34">
        <v>35732.03</v>
      </c>
      <c r="Q2971" s="34">
        <v>35732.03</v>
      </c>
      <c r="R2971" s="34">
        <v>35732.03</v>
      </c>
      <c r="S2971" s="34">
        <v>35732.03</v>
      </c>
    </row>
    <row r="2972" spans="2:19">
      <c r="B2972" s="5">
        <v>1998</v>
      </c>
      <c r="C2972" s="34">
        <v>36398.57</v>
      </c>
      <c r="D2972" s="34">
        <v>36398.57</v>
      </c>
      <c r="E2972" s="34">
        <v>36398.57</v>
      </c>
      <c r="F2972" s="34">
        <v>36398.57</v>
      </c>
      <c r="G2972" s="34">
        <v>36398.57</v>
      </c>
      <c r="H2972" s="34">
        <v>36398.57</v>
      </c>
      <c r="I2972" s="34">
        <v>36398.57</v>
      </c>
      <c r="J2972" s="34">
        <v>36398.57</v>
      </c>
      <c r="K2972" s="34">
        <v>36398.57</v>
      </c>
      <c r="L2972" s="34">
        <v>36398.57</v>
      </c>
      <c r="M2972" s="34">
        <v>36398.57</v>
      </c>
      <c r="N2972" s="34">
        <v>36398.57</v>
      </c>
      <c r="O2972" s="34">
        <v>36398.57</v>
      </c>
      <c r="P2972" s="34">
        <v>36398.57</v>
      </c>
      <c r="Q2972" s="34">
        <v>36398.57</v>
      </c>
      <c r="R2972" s="34">
        <v>36398.57</v>
      </c>
      <c r="S2972" s="34">
        <v>36398.57</v>
      </c>
    </row>
    <row r="2973" spans="2:19">
      <c r="B2973" s="5">
        <v>1997</v>
      </c>
      <c r="C2973" s="34">
        <v>18106.87</v>
      </c>
      <c r="D2973" s="34">
        <v>18106.87</v>
      </c>
      <c r="E2973" s="34">
        <v>18106.87</v>
      </c>
      <c r="F2973" s="34">
        <v>18106.87</v>
      </c>
      <c r="G2973" s="34">
        <v>18106.87</v>
      </c>
      <c r="H2973" s="34">
        <v>18106.87</v>
      </c>
      <c r="I2973" s="34">
        <v>18106.87</v>
      </c>
      <c r="J2973" s="34">
        <v>18106.87</v>
      </c>
      <c r="K2973" s="34">
        <v>18106.87</v>
      </c>
      <c r="L2973" s="34">
        <v>18106.87</v>
      </c>
      <c r="M2973" s="34">
        <v>18106.87</v>
      </c>
      <c r="N2973" s="34">
        <v>18106.87</v>
      </c>
      <c r="O2973" s="34">
        <v>18106.87</v>
      </c>
      <c r="P2973" s="34">
        <v>18106.87</v>
      </c>
      <c r="Q2973" s="34">
        <v>18106.87</v>
      </c>
      <c r="R2973" s="34">
        <v>18106.87</v>
      </c>
      <c r="S2973" s="34">
        <v>18106.87</v>
      </c>
    </row>
    <row r="2974" spans="2:19">
      <c r="B2974" s="5">
        <v>1996</v>
      </c>
      <c r="C2974" s="34">
        <v>36941.14</v>
      </c>
      <c r="D2974" s="34">
        <v>36941.14</v>
      </c>
      <c r="E2974" s="34">
        <v>36941.14</v>
      </c>
      <c r="F2974" s="34">
        <v>36941.14</v>
      </c>
      <c r="G2974" s="34">
        <v>36941.14</v>
      </c>
      <c r="H2974" s="34">
        <v>36941.14</v>
      </c>
      <c r="I2974" s="34">
        <v>36941.14</v>
      </c>
      <c r="J2974" s="34">
        <v>36941.14</v>
      </c>
      <c r="K2974" s="34">
        <v>36941.14</v>
      </c>
      <c r="L2974" s="34">
        <v>36941.14</v>
      </c>
      <c r="M2974" s="34">
        <v>36941.14</v>
      </c>
      <c r="N2974" s="34">
        <v>36941.14</v>
      </c>
      <c r="O2974" s="34">
        <v>36941.14</v>
      </c>
      <c r="P2974" s="34">
        <v>36941.14</v>
      </c>
      <c r="Q2974" s="34">
        <v>36941.14</v>
      </c>
      <c r="R2974" s="34">
        <v>36941.14</v>
      </c>
      <c r="S2974" s="34">
        <v>36941.14</v>
      </c>
    </row>
    <row r="2975" spans="2:19">
      <c r="B2975" s="5">
        <v>1995</v>
      </c>
      <c r="C2975" s="34">
        <v>38093.07</v>
      </c>
      <c r="D2975" s="34">
        <v>38093.07</v>
      </c>
      <c r="E2975" s="34">
        <v>38093.07</v>
      </c>
      <c r="F2975" s="34">
        <v>38093.07</v>
      </c>
      <c r="G2975" s="34">
        <v>38093.07</v>
      </c>
      <c r="H2975" s="34">
        <v>38093.07</v>
      </c>
      <c r="I2975" s="34">
        <v>38093.07</v>
      </c>
      <c r="J2975" s="34">
        <v>38093.07</v>
      </c>
      <c r="K2975" s="34">
        <v>38093.07</v>
      </c>
      <c r="L2975" s="34">
        <v>38093.07</v>
      </c>
      <c r="M2975" s="34">
        <v>38093.07</v>
      </c>
      <c r="N2975" s="34">
        <v>38093.07</v>
      </c>
      <c r="O2975" s="34">
        <v>38093.07</v>
      </c>
      <c r="P2975" s="34">
        <v>38093.07</v>
      </c>
      <c r="Q2975" s="34">
        <v>38093.07</v>
      </c>
      <c r="R2975" s="34">
        <v>38093.07</v>
      </c>
      <c r="S2975" s="34">
        <v>38093.07</v>
      </c>
    </row>
    <row r="2976" spans="2:19">
      <c r="B2976" s="5">
        <v>1994</v>
      </c>
      <c r="C2976" s="34">
        <v>20713.939999999999</v>
      </c>
      <c r="D2976" s="34">
        <v>20713.939999999999</v>
      </c>
      <c r="E2976" s="34">
        <v>20713.939999999999</v>
      </c>
      <c r="F2976" s="34">
        <v>20713.939999999999</v>
      </c>
      <c r="G2976" s="34">
        <v>20713.939999999999</v>
      </c>
      <c r="H2976" s="34">
        <v>20713.939999999999</v>
      </c>
      <c r="I2976" s="34">
        <v>20713.939999999999</v>
      </c>
      <c r="J2976" s="34">
        <v>20713.939999999999</v>
      </c>
      <c r="K2976" s="34">
        <v>20713.939999999999</v>
      </c>
      <c r="L2976" s="34">
        <v>20713.939999999999</v>
      </c>
      <c r="M2976" s="34">
        <v>20713.939999999999</v>
      </c>
      <c r="N2976" s="34">
        <v>20713.939999999999</v>
      </c>
      <c r="O2976" s="34">
        <v>20713.939999999999</v>
      </c>
      <c r="P2976" s="34">
        <v>20713.939999999999</v>
      </c>
      <c r="Q2976" s="34">
        <v>20713.939999999999</v>
      </c>
      <c r="R2976" s="34">
        <v>20713.939999999999</v>
      </c>
      <c r="S2976" s="34">
        <v>20713.939999999999</v>
      </c>
    </row>
    <row r="2977" spans="2:19">
      <c r="B2977" s="5">
        <v>1993</v>
      </c>
      <c r="C2977" s="34">
        <v>29942.51</v>
      </c>
      <c r="D2977" s="34">
        <v>29942.51</v>
      </c>
      <c r="E2977" s="34">
        <v>29942.51</v>
      </c>
      <c r="F2977" s="34">
        <v>29942.51</v>
      </c>
      <c r="G2977" s="34">
        <v>29942.51</v>
      </c>
      <c r="H2977" s="34">
        <v>29942.51</v>
      </c>
      <c r="I2977" s="34">
        <v>29942.51</v>
      </c>
      <c r="J2977" s="34">
        <v>29942.51</v>
      </c>
      <c r="K2977" s="34">
        <v>29942.51</v>
      </c>
      <c r="L2977" s="34">
        <v>29942.51</v>
      </c>
      <c r="M2977" s="34">
        <v>29942.51</v>
      </c>
      <c r="N2977" s="34">
        <v>29942.51</v>
      </c>
      <c r="O2977" s="34">
        <v>29942.51</v>
      </c>
      <c r="P2977" s="34">
        <v>29942.51</v>
      </c>
      <c r="Q2977" s="34">
        <v>29942.51</v>
      </c>
      <c r="R2977" s="34">
        <v>29942.51</v>
      </c>
      <c r="S2977" s="34">
        <v>29942.51</v>
      </c>
    </row>
    <row r="2978" spans="2:19">
      <c r="B2978" s="5">
        <v>1992</v>
      </c>
      <c r="C2978" s="34">
        <v>77517.600000000006</v>
      </c>
      <c r="D2978" s="34">
        <v>77517.600000000006</v>
      </c>
      <c r="E2978" s="34">
        <v>77517.600000000006</v>
      </c>
      <c r="F2978" s="34">
        <v>77517.600000000006</v>
      </c>
      <c r="G2978" s="34">
        <v>77517.600000000006</v>
      </c>
      <c r="H2978" s="34">
        <v>77517.600000000006</v>
      </c>
      <c r="I2978" s="34">
        <v>77517.600000000006</v>
      </c>
      <c r="J2978" s="34">
        <v>77517.600000000006</v>
      </c>
      <c r="K2978" s="34">
        <v>77517.600000000006</v>
      </c>
      <c r="L2978" s="34">
        <v>77517.600000000006</v>
      </c>
      <c r="M2978" s="34">
        <v>77517.600000000006</v>
      </c>
      <c r="N2978" s="34">
        <v>77517.600000000006</v>
      </c>
      <c r="O2978" s="34">
        <v>77517.600000000006</v>
      </c>
      <c r="P2978" s="34">
        <v>77517.600000000006</v>
      </c>
      <c r="Q2978" s="34">
        <v>77517.600000000006</v>
      </c>
      <c r="R2978" s="34">
        <v>77517.600000000006</v>
      </c>
      <c r="S2978" s="34">
        <v>77517.600000000006</v>
      </c>
    </row>
    <row r="2979" spans="2:19">
      <c r="B2979" s="5">
        <v>1991</v>
      </c>
      <c r="C2979" s="34">
        <v>19416.330000000002</v>
      </c>
      <c r="D2979" s="34">
        <v>19416.330000000002</v>
      </c>
      <c r="E2979" s="34">
        <v>19416.330000000002</v>
      </c>
      <c r="F2979" s="34">
        <v>19416.330000000002</v>
      </c>
      <c r="G2979" s="34">
        <v>19416.330000000002</v>
      </c>
      <c r="H2979" s="34">
        <v>19416.330000000002</v>
      </c>
      <c r="I2979" s="34">
        <v>19416.330000000002</v>
      </c>
      <c r="J2979" s="34">
        <v>19416.330000000002</v>
      </c>
      <c r="K2979" s="34">
        <v>19416.330000000002</v>
      </c>
      <c r="L2979" s="34">
        <v>19416.330000000002</v>
      </c>
      <c r="M2979" s="34">
        <v>19416.330000000002</v>
      </c>
      <c r="N2979" s="34">
        <v>19416.330000000002</v>
      </c>
      <c r="O2979" s="34">
        <v>19416.330000000002</v>
      </c>
      <c r="P2979" s="34">
        <v>19416.330000000002</v>
      </c>
      <c r="Q2979" s="34">
        <v>19416.330000000002</v>
      </c>
      <c r="R2979" s="34">
        <v>19416.330000000002</v>
      </c>
      <c r="S2979" s="34">
        <v>19416.330000000002</v>
      </c>
    </row>
    <row r="2980" spans="2:19">
      <c r="B2980" s="5">
        <v>1990</v>
      </c>
      <c r="C2980" s="34">
        <v>48906.94</v>
      </c>
      <c r="D2980" s="34">
        <v>48906.94</v>
      </c>
      <c r="E2980" s="34">
        <v>48906.94</v>
      </c>
      <c r="F2980" s="34">
        <v>48906.94</v>
      </c>
      <c r="G2980" s="34">
        <v>48906.94</v>
      </c>
      <c r="H2980" s="34">
        <v>48906.94</v>
      </c>
      <c r="I2980" s="34">
        <v>48906.94</v>
      </c>
      <c r="J2980" s="34">
        <v>48906.94</v>
      </c>
      <c r="K2980" s="34">
        <v>48906.94</v>
      </c>
      <c r="L2980" s="34">
        <v>48906.94</v>
      </c>
      <c r="M2980" s="34">
        <v>48906.94</v>
      </c>
      <c r="N2980" s="34">
        <v>48906.94</v>
      </c>
      <c r="O2980" s="34">
        <v>48906.94</v>
      </c>
      <c r="P2980" s="34">
        <v>48906.94</v>
      </c>
      <c r="Q2980" s="34">
        <v>48906.94</v>
      </c>
      <c r="R2980" s="34">
        <v>48906.94</v>
      </c>
      <c r="S2980" s="34">
        <v>48906.94</v>
      </c>
    </row>
    <row r="2981" spans="2:19">
      <c r="B2981" s="5">
        <v>1989</v>
      </c>
      <c r="C2981" s="34">
        <v>113776.53</v>
      </c>
      <c r="D2981" s="34">
        <v>113776.53</v>
      </c>
      <c r="E2981" s="34">
        <v>113776.53</v>
      </c>
      <c r="F2981" s="34">
        <v>113776.53</v>
      </c>
      <c r="G2981" s="34">
        <v>113776.53</v>
      </c>
      <c r="H2981" s="34">
        <v>113776.53</v>
      </c>
      <c r="I2981" s="34">
        <v>113776.53</v>
      </c>
      <c r="J2981" s="34">
        <v>113776.53</v>
      </c>
      <c r="K2981" s="34">
        <v>113776.53</v>
      </c>
      <c r="L2981" s="34">
        <v>113776.53</v>
      </c>
      <c r="M2981" s="34">
        <v>113776.53</v>
      </c>
      <c r="N2981" s="34">
        <v>113776.53</v>
      </c>
      <c r="O2981" s="34">
        <v>113776.53</v>
      </c>
      <c r="P2981" s="34">
        <v>113776.53</v>
      </c>
      <c r="Q2981" s="34">
        <v>113776.53</v>
      </c>
      <c r="R2981" s="34">
        <v>113776.53</v>
      </c>
      <c r="S2981" s="34">
        <v>113776.53</v>
      </c>
    </row>
    <row r="2982" spans="2:19">
      <c r="B2982" s="5">
        <v>1988</v>
      </c>
      <c r="C2982" s="34">
        <v>19380.810000000001</v>
      </c>
      <c r="D2982" s="34">
        <v>19380.810000000001</v>
      </c>
      <c r="E2982" s="34">
        <v>19380.810000000001</v>
      </c>
      <c r="F2982" s="34">
        <v>19380.810000000001</v>
      </c>
      <c r="G2982" s="34">
        <v>19380.810000000001</v>
      </c>
      <c r="H2982" s="34">
        <v>19380.810000000001</v>
      </c>
      <c r="I2982" s="34">
        <v>19380.810000000001</v>
      </c>
      <c r="J2982" s="34">
        <v>19380.810000000001</v>
      </c>
      <c r="K2982" s="34">
        <v>19380.810000000001</v>
      </c>
      <c r="L2982" s="34">
        <v>19380.810000000001</v>
      </c>
      <c r="M2982" s="34">
        <v>19380.810000000001</v>
      </c>
      <c r="N2982" s="34">
        <v>19380.810000000001</v>
      </c>
      <c r="O2982" s="34">
        <v>19380.810000000001</v>
      </c>
      <c r="P2982" s="34">
        <v>19380.810000000001</v>
      </c>
      <c r="Q2982" s="34">
        <v>19380.810000000001</v>
      </c>
      <c r="R2982" s="34">
        <v>19380.810000000001</v>
      </c>
      <c r="S2982" s="34">
        <v>19380.810000000001</v>
      </c>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v>563184.96000000008</v>
      </c>
      <c r="D3041" s="10">
        <v>594585</v>
      </c>
      <c r="E3041" s="10">
        <v>620978</v>
      </c>
      <c r="F3041" s="10">
        <v>651667</v>
      </c>
      <c r="G3041" s="10">
        <v>654082</v>
      </c>
      <c r="H3041" s="10">
        <v>660802</v>
      </c>
      <c r="I3041" s="10">
        <v>745125</v>
      </c>
      <c r="J3041" s="10">
        <v>870669</v>
      </c>
      <c r="K3041" s="10">
        <v>918269</v>
      </c>
      <c r="L3041" s="10">
        <v>944320</v>
      </c>
      <c r="M3041" s="10">
        <v>982689</v>
      </c>
      <c r="N3041" s="10">
        <v>9200.25</v>
      </c>
      <c r="O3041" s="10">
        <v>1060353.25</v>
      </c>
      <c r="P3041" s="10">
        <v>1073985.25</v>
      </c>
      <c r="Q3041" s="10">
        <v>1100646.25</v>
      </c>
      <c r="R3041" s="10">
        <v>1139655.25</v>
      </c>
      <c r="S3041" s="10">
        <f>SUM(S2948:S3040)</f>
        <v>1215164.02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72744</v>
      </c>
      <c r="H3150" s="34">
        <v>72744</v>
      </c>
      <c r="I3150" s="34">
        <v>72744</v>
      </c>
      <c r="J3150" s="34">
        <v>72744</v>
      </c>
      <c r="K3150" s="34">
        <v>72744</v>
      </c>
      <c r="L3150" s="34">
        <v>72744</v>
      </c>
      <c r="M3150" s="34">
        <v>72744</v>
      </c>
      <c r="N3150" s="34">
        <v>72744</v>
      </c>
      <c r="O3150" s="34">
        <v>72744</v>
      </c>
      <c r="P3150" s="34">
        <v>72744</v>
      </c>
      <c r="Q3150" s="34">
        <v>72744</v>
      </c>
      <c r="R3150" s="34">
        <v>72744</v>
      </c>
      <c r="S3150" s="34">
        <v>72744</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2960.38</v>
      </c>
      <c r="D3169" s="34">
        <v>2960.38</v>
      </c>
      <c r="E3169" s="34">
        <v>2960.38</v>
      </c>
      <c r="F3169" s="34">
        <v>2960.38</v>
      </c>
      <c r="G3169" s="34">
        <v>2960.38</v>
      </c>
      <c r="H3169" s="34">
        <v>2960.38</v>
      </c>
      <c r="I3169" s="34">
        <v>2960.38</v>
      </c>
      <c r="J3169" s="34">
        <v>2960.38</v>
      </c>
      <c r="K3169" s="34">
        <v>2960.38</v>
      </c>
      <c r="L3169" s="34">
        <v>2960.38</v>
      </c>
      <c r="M3169" s="34">
        <v>2960.38</v>
      </c>
      <c r="N3169" s="34">
        <v>2960.38</v>
      </c>
      <c r="O3169" s="34">
        <v>2960.38</v>
      </c>
      <c r="P3169" s="34">
        <v>2960.38</v>
      </c>
      <c r="Q3169" s="34">
        <v>2960.38</v>
      </c>
      <c r="R3169" s="34">
        <v>2960.38</v>
      </c>
      <c r="S3169" s="34">
        <v>2960.38</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v>2960.38</v>
      </c>
      <c r="D3231" s="10">
        <v>2960</v>
      </c>
      <c r="E3231" s="10">
        <v>2960</v>
      </c>
      <c r="F3231" s="10">
        <v>2960</v>
      </c>
      <c r="G3231" s="10">
        <v>75704</v>
      </c>
      <c r="H3231" s="10">
        <v>75704</v>
      </c>
      <c r="I3231" s="10">
        <v>75704</v>
      </c>
      <c r="J3231" s="10">
        <v>75704</v>
      </c>
      <c r="K3231" s="10">
        <v>75704</v>
      </c>
      <c r="L3231" s="10">
        <v>75704</v>
      </c>
      <c r="M3231" s="10">
        <v>75704</v>
      </c>
      <c r="N3231" s="10">
        <v>0</v>
      </c>
      <c r="O3231" s="10">
        <v>75704</v>
      </c>
      <c r="P3231" s="10">
        <v>75704</v>
      </c>
      <c r="Q3231" s="10">
        <v>75704</v>
      </c>
      <c r="R3231" s="10">
        <v>75704</v>
      </c>
      <c r="S3231" s="10">
        <f>SUM(S3138:S3230)</f>
        <v>75704.38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12290</v>
      </c>
    </row>
    <row r="3234" spans="1:19">
      <c r="A3234" s="35"/>
      <c r="B3234" s="5">
        <v>2021</v>
      </c>
      <c r="C3234" s="33"/>
      <c r="D3234" s="33"/>
      <c r="E3234" s="33"/>
      <c r="F3234" s="33"/>
      <c r="G3234" s="33"/>
      <c r="H3234" s="33"/>
      <c r="I3234" s="33"/>
      <c r="J3234" s="33"/>
      <c r="K3234" s="33"/>
      <c r="L3234" s="33"/>
      <c r="M3234" s="33"/>
      <c r="N3234" s="33"/>
      <c r="O3234" s="33"/>
      <c r="P3234" s="33"/>
      <c r="Q3234" s="33"/>
      <c r="R3234" s="34">
        <v>4405</v>
      </c>
      <c r="S3234" s="34">
        <v>4405</v>
      </c>
    </row>
    <row r="3235" spans="1:19">
      <c r="B3235" s="5">
        <v>2020</v>
      </c>
      <c r="C3235" s="33"/>
      <c r="D3235" s="33"/>
      <c r="E3235" s="33"/>
      <c r="F3235" s="33"/>
      <c r="G3235" s="33"/>
      <c r="H3235" s="33"/>
      <c r="I3235" s="33"/>
      <c r="J3235" s="33"/>
      <c r="K3235" s="33"/>
      <c r="L3235" s="33"/>
      <c r="M3235" s="33"/>
      <c r="N3235" s="33"/>
      <c r="O3235" s="33"/>
      <c r="P3235" s="33"/>
      <c r="Q3235" s="34">
        <v>29321</v>
      </c>
      <c r="R3235" s="34">
        <v>29321</v>
      </c>
      <c r="S3235" s="34">
        <v>29321</v>
      </c>
    </row>
    <row r="3236" spans="1:19">
      <c r="A3236" s="37"/>
      <c r="B3236" s="5">
        <v>2019</v>
      </c>
      <c r="C3236" s="33"/>
      <c r="D3236" s="33"/>
      <c r="E3236" s="33"/>
      <c r="F3236" s="33"/>
      <c r="G3236" s="33"/>
      <c r="H3236" s="33"/>
      <c r="I3236" s="33"/>
      <c r="J3236" s="33"/>
      <c r="K3236" s="33"/>
      <c r="L3236" s="33"/>
      <c r="M3236" s="33"/>
      <c r="N3236" s="33"/>
      <c r="O3236" s="33"/>
      <c r="P3236" s="34">
        <v>3904</v>
      </c>
      <c r="Q3236" s="34">
        <v>3904</v>
      </c>
      <c r="R3236" s="34">
        <v>3904</v>
      </c>
      <c r="S3236" s="34">
        <v>3904</v>
      </c>
    </row>
    <row r="3237" spans="1:19">
      <c r="A3237" s="37"/>
      <c r="B3237" s="5">
        <v>2018</v>
      </c>
      <c r="C3237" s="33"/>
      <c r="D3237" s="33"/>
      <c r="E3237" s="33"/>
      <c r="F3237" s="33"/>
      <c r="G3237" s="33"/>
      <c r="H3237" s="33"/>
      <c r="I3237" s="33"/>
      <c r="J3237" s="33"/>
      <c r="K3237" s="33"/>
      <c r="L3237" s="33"/>
      <c r="M3237" s="33"/>
      <c r="N3237" s="33"/>
      <c r="O3237" s="34">
        <v>2100</v>
      </c>
      <c r="P3237" s="34">
        <v>2100</v>
      </c>
      <c r="Q3237" s="34">
        <v>2100</v>
      </c>
      <c r="R3237" s="34">
        <v>2100</v>
      </c>
      <c r="S3237" s="34">
        <v>2100</v>
      </c>
    </row>
    <row r="3238" spans="1:19">
      <c r="A3238" s="37"/>
      <c r="B3238" s="5">
        <v>2017</v>
      </c>
      <c r="C3238" s="33"/>
      <c r="D3238" s="33"/>
      <c r="E3238" s="33"/>
      <c r="F3238" s="33"/>
      <c r="G3238" s="33"/>
      <c r="H3238" s="33"/>
      <c r="I3238" s="33"/>
      <c r="J3238" s="33"/>
      <c r="K3238" s="33"/>
      <c r="L3238" s="33"/>
      <c r="M3238" s="33"/>
      <c r="N3238" s="34">
        <v>6403</v>
      </c>
      <c r="O3238" s="34">
        <v>6403</v>
      </c>
      <c r="P3238" s="34">
        <v>6403</v>
      </c>
      <c r="Q3238" s="34">
        <v>6403</v>
      </c>
      <c r="R3238" s="34">
        <v>6403</v>
      </c>
      <c r="S3238" s="34">
        <v>6403</v>
      </c>
    </row>
    <row r="3239" spans="1:19">
      <c r="B3239" s="5">
        <v>2016</v>
      </c>
      <c r="C3239" s="33"/>
      <c r="D3239" s="33"/>
      <c r="E3239" s="33"/>
      <c r="F3239" s="33"/>
      <c r="G3239" s="33"/>
      <c r="H3239" s="33"/>
      <c r="I3239" s="33"/>
      <c r="J3239" s="33"/>
      <c r="K3239" s="33"/>
      <c r="L3239" s="33"/>
      <c r="M3239" s="34">
        <v>4114</v>
      </c>
      <c r="N3239" s="34">
        <v>4114</v>
      </c>
      <c r="O3239" s="34">
        <v>4114</v>
      </c>
      <c r="P3239" s="34">
        <v>4114</v>
      </c>
      <c r="Q3239" s="34">
        <v>4114</v>
      </c>
      <c r="R3239" s="34">
        <v>4114</v>
      </c>
      <c r="S3239" s="34">
        <v>4114</v>
      </c>
    </row>
    <row r="3240" spans="1:19">
      <c r="B3240" s="5">
        <v>2015</v>
      </c>
      <c r="C3240" s="33"/>
      <c r="D3240" s="33"/>
      <c r="E3240" s="33"/>
      <c r="F3240" s="33"/>
      <c r="G3240" s="33"/>
      <c r="H3240" s="33"/>
      <c r="I3240" s="33"/>
      <c r="J3240" s="33"/>
      <c r="K3240" s="33"/>
      <c r="L3240" s="34">
        <v>6751</v>
      </c>
      <c r="M3240" s="34">
        <v>6751</v>
      </c>
      <c r="N3240" s="34">
        <v>6751</v>
      </c>
      <c r="O3240" s="34">
        <v>6751</v>
      </c>
      <c r="P3240" s="34">
        <v>6751</v>
      </c>
      <c r="Q3240" s="34">
        <v>6751</v>
      </c>
      <c r="R3240" s="34">
        <v>6751</v>
      </c>
      <c r="S3240" s="34">
        <v>6751</v>
      </c>
    </row>
    <row r="3241" spans="1:19">
      <c r="B3241" s="5">
        <v>2014</v>
      </c>
      <c r="C3241" s="33"/>
      <c r="D3241" s="33"/>
      <c r="E3241" s="33"/>
      <c r="F3241" s="33"/>
      <c r="G3241" s="33"/>
      <c r="H3241" s="33"/>
      <c r="I3241" s="33"/>
      <c r="J3241" s="33"/>
      <c r="K3241" s="34">
        <v>3129</v>
      </c>
      <c r="L3241" s="34">
        <v>3129</v>
      </c>
      <c r="M3241" s="34">
        <v>3129</v>
      </c>
      <c r="N3241" s="34">
        <v>3129</v>
      </c>
      <c r="O3241" s="34">
        <v>3129</v>
      </c>
      <c r="P3241" s="34">
        <v>3129</v>
      </c>
      <c r="Q3241" s="34">
        <v>3129</v>
      </c>
      <c r="R3241" s="34">
        <v>3129</v>
      </c>
      <c r="S3241" s="34">
        <v>3129</v>
      </c>
    </row>
    <row r="3242" spans="1:19">
      <c r="B3242" s="5">
        <v>2013</v>
      </c>
      <c r="C3242" s="33"/>
      <c r="D3242" s="33"/>
      <c r="E3242" s="33"/>
      <c r="F3242" s="33"/>
      <c r="G3242" s="33"/>
      <c r="H3242" s="33"/>
      <c r="I3242" s="33"/>
      <c r="J3242" s="34">
        <v>9341</v>
      </c>
      <c r="K3242" s="34">
        <v>9341</v>
      </c>
      <c r="L3242" s="34">
        <v>9341</v>
      </c>
      <c r="M3242" s="34">
        <v>9341</v>
      </c>
      <c r="N3242" s="34">
        <v>9341</v>
      </c>
      <c r="O3242" s="34">
        <v>9341</v>
      </c>
      <c r="P3242" s="34">
        <v>9341</v>
      </c>
      <c r="Q3242" s="34">
        <v>9341</v>
      </c>
      <c r="R3242" s="34">
        <v>9341</v>
      </c>
      <c r="S3242" s="34">
        <v>9341</v>
      </c>
    </row>
    <row r="3243" spans="1:19">
      <c r="B3243" s="5">
        <v>2012</v>
      </c>
      <c r="C3243" s="33"/>
      <c r="D3243" s="33"/>
      <c r="E3243" s="33"/>
      <c r="F3243" s="33"/>
      <c r="G3243" s="33"/>
      <c r="H3243" s="33"/>
      <c r="I3243" s="34">
        <v>7756</v>
      </c>
      <c r="J3243" s="34">
        <v>7756</v>
      </c>
      <c r="K3243" s="34">
        <v>7756</v>
      </c>
      <c r="L3243" s="34">
        <v>7756</v>
      </c>
      <c r="M3243" s="34">
        <v>7756</v>
      </c>
      <c r="N3243" s="34">
        <v>7756</v>
      </c>
      <c r="O3243" s="34">
        <v>7756</v>
      </c>
      <c r="P3243" s="34">
        <v>7756</v>
      </c>
      <c r="Q3243" s="34">
        <v>7756</v>
      </c>
      <c r="R3243" s="34">
        <v>7756</v>
      </c>
      <c r="S3243" s="34">
        <v>7756</v>
      </c>
    </row>
    <row r="3244" spans="1:19">
      <c r="B3244" s="5">
        <v>2011</v>
      </c>
      <c r="C3244" s="33"/>
      <c r="D3244" s="33"/>
      <c r="E3244" s="33"/>
      <c r="F3244" s="33"/>
      <c r="G3244" s="33"/>
      <c r="H3244" s="34">
        <v>200356</v>
      </c>
      <c r="I3244" s="34">
        <v>200356</v>
      </c>
      <c r="J3244" s="34">
        <v>200356</v>
      </c>
      <c r="K3244" s="34">
        <v>200356</v>
      </c>
      <c r="L3244" s="34">
        <v>200356</v>
      </c>
      <c r="M3244" s="34">
        <v>200356</v>
      </c>
      <c r="N3244" s="34">
        <v>200356</v>
      </c>
      <c r="O3244" s="34">
        <v>200356</v>
      </c>
      <c r="P3244" s="34">
        <v>200356</v>
      </c>
      <c r="Q3244" s="34">
        <v>200356</v>
      </c>
      <c r="R3244" s="34">
        <v>200356</v>
      </c>
      <c r="S3244" s="34">
        <v>200356</v>
      </c>
    </row>
    <row r="3245" spans="1:19">
      <c r="B3245" s="5">
        <v>2010</v>
      </c>
      <c r="C3245" s="33"/>
      <c r="D3245" s="33"/>
      <c r="E3245" s="33"/>
      <c r="F3245" s="33"/>
      <c r="G3245" s="34">
        <v>20609</v>
      </c>
      <c r="H3245" s="34">
        <v>20609</v>
      </c>
      <c r="I3245" s="34">
        <v>20609</v>
      </c>
      <c r="J3245" s="34">
        <v>20609</v>
      </c>
      <c r="K3245" s="34">
        <v>20609</v>
      </c>
      <c r="L3245" s="34">
        <v>20609</v>
      </c>
      <c r="M3245" s="34">
        <v>20609</v>
      </c>
      <c r="N3245" s="34">
        <v>20609</v>
      </c>
      <c r="O3245" s="34">
        <v>20609</v>
      </c>
      <c r="P3245" s="34">
        <v>20609</v>
      </c>
      <c r="Q3245" s="34">
        <v>20609</v>
      </c>
      <c r="R3245" s="34">
        <v>20609</v>
      </c>
      <c r="S3245" s="34">
        <v>20609</v>
      </c>
    </row>
    <row r="3246" spans="1:19">
      <c r="B3246" s="5">
        <v>2009</v>
      </c>
      <c r="C3246" s="33"/>
      <c r="D3246" s="33"/>
      <c r="E3246" s="33"/>
      <c r="F3246" s="34">
        <v>6863</v>
      </c>
      <c r="G3246" s="34">
        <v>6863</v>
      </c>
      <c r="H3246" s="34">
        <v>6863</v>
      </c>
      <c r="I3246" s="34">
        <v>6863</v>
      </c>
      <c r="J3246" s="34">
        <v>6863</v>
      </c>
      <c r="K3246" s="34">
        <v>6863</v>
      </c>
      <c r="L3246" s="34">
        <v>6863</v>
      </c>
      <c r="M3246" s="34">
        <v>6863</v>
      </c>
      <c r="N3246" s="34">
        <v>6863</v>
      </c>
      <c r="O3246" s="34">
        <v>6863</v>
      </c>
      <c r="P3246" s="34">
        <v>6863</v>
      </c>
      <c r="Q3246" s="34">
        <v>6863</v>
      </c>
      <c r="R3246" s="34">
        <v>6863</v>
      </c>
      <c r="S3246" s="34">
        <v>6863</v>
      </c>
    </row>
    <row r="3247" spans="1:19">
      <c r="B3247" s="5">
        <v>2008</v>
      </c>
      <c r="C3247" s="33"/>
      <c r="D3247" s="33"/>
      <c r="E3247" s="34">
        <v>6108</v>
      </c>
      <c r="F3247" s="34">
        <v>6108</v>
      </c>
      <c r="G3247" s="34">
        <v>6108</v>
      </c>
      <c r="H3247" s="34">
        <v>6108</v>
      </c>
      <c r="I3247" s="34">
        <v>6108</v>
      </c>
      <c r="J3247" s="34">
        <v>6108</v>
      </c>
      <c r="K3247" s="34">
        <v>6108</v>
      </c>
      <c r="L3247" s="34">
        <v>6108</v>
      </c>
      <c r="M3247" s="34">
        <v>6108</v>
      </c>
      <c r="N3247" s="34">
        <v>6108</v>
      </c>
      <c r="O3247" s="34">
        <v>6108</v>
      </c>
      <c r="P3247" s="34">
        <v>6108</v>
      </c>
      <c r="Q3247" s="34">
        <v>6108</v>
      </c>
      <c r="R3247" s="34">
        <v>6108</v>
      </c>
      <c r="S3247" s="34">
        <v>6108</v>
      </c>
    </row>
    <row r="3248" spans="1:19">
      <c r="B3248" s="5">
        <v>2007</v>
      </c>
      <c r="C3248" s="33"/>
      <c r="D3248" s="34">
        <v>6174.4400000000023</v>
      </c>
      <c r="E3248" s="34">
        <v>6174.4400000000023</v>
      </c>
      <c r="F3248" s="34">
        <v>6174.4400000000023</v>
      </c>
      <c r="G3248" s="34">
        <v>6174.4400000000023</v>
      </c>
      <c r="H3248" s="34">
        <v>6174.4400000000023</v>
      </c>
      <c r="I3248" s="34">
        <v>6174.4400000000023</v>
      </c>
      <c r="J3248" s="34">
        <v>6174.4400000000023</v>
      </c>
      <c r="K3248" s="34">
        <v>6174.4400000000023</v>
      </c>
      <c r="L3248" s="34">
        <v>6174.4400000000023</v>
      </c>
      <c r="M3248" s="34">
        <v>6174.4400000000023</v>
      </c>
      <c r="N3248" s="34">
        <v>6174.4400000000023</v>
      </c>
      <c r="O3248" s="34">
        <v>6174.4400000000023</v>
      </c>
      <c r="P3248" s="34">
        <v>6174.4400000000023</v>
      </c>
      <c r="Q3248" s="34">
        <v>6174.4400000000023</v>
      </c>
      <c r="R3248" s="34">
        <v>6174.4400000000023</v>
      </c>
      <c r="S3248" s="34">
        <v>6174.44</v>
      </c>
    </row>
    <row r="3249" spans="2:19">
      <c r="B3249" s="5">
        <v>2006</v>
      </c>
      <c r="C3249" s="34">
        <v>3764.46</v>
      </c>
      <c r="D3249" s="34">
        <v>3764.46</v>
      </c>
      <c r="E3249" s="34">
        <v>3764.46</v>
      </c>
      <c r="F3249" s="34">
        <v>3764.46</v>
      </c>
      <c r="G3249" s="34">
        <v>3764.46</v>
      </c>
      <c r="H3249" s="34">
        <v>3764.46</v>
      </c>
      <c r="I3249" s="34">
        <v>3764.46</v>
      </c>
      <c r="J3249" s="34">
        <v>3764.46</v>
      </c>
      <c r="K3249" s="34">
        <v>3764.46</v>
      </c>
      <c r="L3249" s="34">
        <v>3764.46</v>
      </c>
      <c r="M3249" s="34">
        <v>3764.46</v>
      </c>
      <c r="N3249" s="34">
        <v>3764.46</v>
      </c>
      <c r="O3249" s="34">
        <v>3764.46</v>
      </c>
      <c r="P3249" s="34">
        <v>3764.46</v>
      </c>
      <c r="Q3249" s="34">
        <v>3764.46</v>
      </c>
      <c r="R3249" s="34">
        <v>3764.46</v>
      </c>
      <c r="S3249" s="34">
        <v>3764.46</v>
      </c>
    </row>
    <row r="3250" spans="2:19">
      <c r="B3250" s="5">
        <v>2005</v>
      </c>
      <c r="C3250" s="34">
        <v>5018.57</v>
      </c>
      <c r="D3250" s="34">
        <v>5018.57</v>
      </c>
      <c r="E3250" s="34">
        <v>5018.57</v>
      </c>
      <c r="F3250" s="34">
        <v>5018.57</v>
      </c>
      <c r="G3250" s="34">
        <v>5018.57</v>
      </c>
      <c r="H3250" s="34">
        <v>5018.57</v>
      </c>
      <c r="I3250" s="34">
        <v>5018.57</v>
      </c>
      <c r="J3250" s="34">
        <v>5018.57</v>
      </c>
      <c r="K3250" s="34">
        <v>5018.57</v>
      </c>
      <c r="L3250" s="34">
        <v>5018.57</v>
      </c>
      <c r="M3250" s="34">
        <v>5018.57</v>
      </c>
      <c r="N3250" s="34">
        <v>5018.57</v>
      </c>
      <c r="O3250" s="34">
        <v>5018.57</v>
      </c>
      <c r="P3250" s="34">
        <v>5018.57</v>
      </c>
      <c r="Q3250" s="34">
        <v>5018.57</v>
      </c>
      <c r="R3250" s="34">
        <v>5018.57</v>
      </c>
      <c r="S3250" s="34">
        <v>5018.57</v>
      </c>
    </row>
    <row r="3251" spans="2:19">
      <c r="B3251" s="5">
        <v>2004</v>
      </c>
      <c r="C3251" s="34">
        <v>2091.7600000000002</v>
      </c>
      <c r="D3251" s="34">
        <v>2091.7600000000002</v>
      </c>
      <c r="E3251" s="34">
        <v>2091.7600000000002</v>
      </c>
      <c r="F3251" s="34">
        <v>2091.7600000000002</v>
      </c>
      <c r="G3251" s="34">
        <v>2091.7600000000002</v>
      </c>
      <c r="H3251" s="34">
        <v>2091.7600000000002</v>
      </c>
      <c r="I3251" s="34">
        <v>2091.7600000000002</v>
      </c>
      <c r="J3251" s="34">
        <v>2091.7600000000002</v>
      </c>
      <c r="K3251" s="34">
        <v>2091.7600000000002</v>
      </c>
      <c r="L3251" s="34">
        <v>2091.7600000000002</v>
      </c>
      <c r="M3251" s="34">
        <v>2091.7600000000002</v>
      </c>
      <c r="N3251" s="34">
        <v>2091.7600000000002</v>
      </c>
      <c r="O3251" s="34">
        <v>2091.7600000000002</v>
      </c>
      <c r="P3251" s="34">
        <v>2091.7600000000002</v>
      </c>
      <c r="Q3251" s="34">
        <v>2091.7600000000002</v>
      </c>
      <c r="R3251" s="34">
        <v>2091.7600000000002</v>
      </c>
      <c r="S3251" s="34">
        <v>2091.7600000000002</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36226.839999999997</v>
      </c>
      <c r="D3254" s="34">
        <v>36226.839999999997</v>
      </c>
      <c r="E3254" s="34">
        <v>36226.839999999997</v>
      </c>
      <c r="F3254" s="34">
        <v>36226.839999999997</v>
      </c>
      <c r="G3254" s="34">
        <v>36226.839999999997</v>
      </c>
      <c r="H3254" s="34">
        <v>36226.839999999997</v>
      </c>
      <c r="I3254" s="34">
        <v>36226.839999999997</v>
      </c>
      <c r="J3254" s="34">
        <v>36226.839999999997</v>
      </c>
      <c r="K3254" s="34">
        <v>36226.839999999997</v>
      </c>
      <c r="L3254" s="34">
        <v>36226.839999999997</v>
      </c>
      <c r="M3254" s="34">
        <v>36226.839999999997</v>
      </c>
      <c r="N3254" s="34">
        <v>36226.839999999997</v>
      </c>
      <c r="O3254" s="34">
        <v>36226.839999999997</v>
      </c>
      <c r="P3254" s="34">
        <v>36226.839999999997</v>
      </c>
      <c r="Q3254" s="34">
        <v>36226.839999999997</v>
      </c>
      <c r="R3254" s="34">
        <v>36226.839999999997</v>
      </c>
      <c r="S3254" s="34">
        <v>36226.839999999997</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33126.51</v>
      </c>
      <c r="D3256" s="34">
        <v>33126.51</v>
      </c>
      <c r="E3256" s="34">
        <v>33126.51</v>
      </c>
      <c r="F3256" s="34">
        <v>33126.51</v>
      </c>
      <c r="G3256" s="34">
        <v>33126.51</v>
      </c>
      <c r="H3256" s="34">
        <v>33126.51</v>
      </c>
      <c r="I3256" s="34">
        <v>33126.51</v>
      </c>
      <c r="J3256" s="34">
        <v>33126.51</v>
      </c>
      <c r="K3256" s="34">
        <v>33126.51</v>
      </c>
      <c r="L3256" s="34">
        <v>33126.51</v>
      </c>
      <c r="M3256" s="34">
        <v>33126.51</v>
      </c>
      <c r="N3256" s="34">
        <v>33126.51</v>
      </c>
      <c r="O3256" s="34">
        <v>33126.51</v>
      </c>
      <c r="P3256" s="34">
        <v>33126.51</v>
      </c>
      <c r="Q3256" s="34">
        <v>33126.51</v>
      </c>
      <c r="R3256" s="34">
        <v>33126.51</v>
      </c>
      <c r="S3256" s="34">
        <v>33126.51</v>
      </c>
    </row>
    <row r="3257" spans="2:19">
      <c r="B3257" s="5">
        <v>1998</v>
      </c>
      <c r="C3257" s="34">
        <v>23864.560000000001</v>
      </c>
      <c r="D3257" s="34">
        <v>23864.560000000001</v>
      </c>
      <c r="E3257" s="34">
        <v>23864.560000000001</v>
      </c>
      <c r="F3257" s="34">
        <v>23864.560000000001</v>
      </c>
      <c r="G3257" s="34">
        <v>23864.560000000001</v>
      </c>
      <c r="H3257" s="34">
        <v>23864.560000000001</v>
      </c>
      <c r="I3257" s="34">
        <v>23864.560000000001</v>
      </c>
      <c r="J3257" s="34">
        <v>23864.560000000001</v>
      </c>
      <c r="K3257" s="34">
        <v>23864.560000000001</v>
      </c>
      <c r="L3257" s="34">
        <v>23864.560000000001</v>
      </c>
      <c r="M3257" s="34">
        <v>23864.560000000001</v>
      </c>
      <c r="N3257" s="34">
        <v>23864.560000000001</v>
      </c>
      <c r="O3257" s="34">
        <v>23864.560000000001</v>
      </c>
      <c r="P3257" s="34">
        <v>23864.560000000001</v>
      </c>
      <c r="Q3257" s="34">
        <v>23864.560000000001</v>
      </c>
      <c r="R3257" s="34">
        <v>23864.560000000001</v>
      </c>
      <c r="S3257" s="34">
        <v>23864.560000000001</v>
      </c>
    </row>
    <row r="3258" spans="2:19">
      <c r="B3258" s="5">
        <v>1997</v>
      </c>
      <c r="C3258" s="34">
        <v>38467.06</v>
      </c>
      <c r="D3258" s="34">
        <v>38467.06</v>
      </c>
      <c r="E3258" s="34">
        <v>38467.06</v>
      </c>
      <c r="F3258" s="34">
        <v>38467.06</v>
      </c>
      <c r="G3258" s="34">
        <v>38467.06</v>
      </c>
      <c r="H3258" s="34">
        <v>38467.06</v>
      </c>
      <c r="I3258" s="34">
        <v>38467.06</v>
      </c>
      <c r="J3258" s="34">
        <v>38467.06</v>
      </c>
      <c r="K3258" s="34">
        <v>38467.06</v>
      </c>
      <c r="L3258" s="34">
        <v>38467.06</v>
      </c>
      <c r="M3258" s="34">
        <v>38467.06</v>
      </c>
      <c r="N3258" s="34">
        <v>38467.06</v>
      </c>
      <c r="O3258" s="34">
        <v>38467.06</v>
      </c>
      <c r="P3258" s="34">
        <v>38467.06</v>
      </c>
      <c r="Q3258" s="34">
        <v>38467.06</v>
      </c>
      <c r="R3258" s="34">
        <v>38467.06</v>
      </c>
      <c r="S3258" s="34">
        <v>38467.06</v>
      </c>
    </row>
    <row r="3259" spans="2:19">
      <c r="B3259" s="5">
        <v>1996</v>
      </c>
      <c r="C3259" s="34">
        <v>17550.240000000002</v>
      </c>
      <c r="D3259" s="34">
        <v>17550.240000000002</v>
      </c>
      <c r="E3259" s="34">
        <v>17550.240000000002</v>
      </c>
      <c r="F3259" s="34">
        <v>17550.240000000002</v>
      </c>
      <c r="G3259" s="34">
        <v>17550.240000000002</v>
      </c>
      <c r="H3259" s="34">
        <v>17550.240000000002</v>
      </c>
      <c r="I3259" s="34">
        <v>17550.240000000002</v>
      </c>
      <c r="J3259" s="34">
        <v>17550.240000000002</v>
      </c>
      <c r="K3259" s="34">
        <v>17550.240000000002</v>
      </c>
      <c r="L3259" s="34">
        <v>17550.240000000002</v>
      </c>
      <c r="M3259" s="34">
        <v>17550.240000000002</v>
      </c>
      <c r="N3259" s="34">
        <v>17550.240000000002</v>
      </c>
      <c r="O3259" s="34">
        <v>17550.240000000002</v>
      </c>
      <c r="P3259" s="34">
        <v>17550.240000000002</v>
      </c>
      <c r="Q3259" s="34">
        <v>17550.240000000002</v>
      </c>
      <c r="R3259" s="34">
        <v>17550.240000000002</v>
      </c>
      <c r="S3259" s="34">
        <v>17550.240000000002</v>
      </c>
    </row>
    <row r="3260" spans="2:19">
      <c r="B3260" s="5">
        <v>1995</v>
      </c>
      <c r="C3260" s="34">
        <v>1616.79</v>
      </c>
      <c r="D3260" s="34">
        <v>1616.79</v>
      </c>
      <c r="E3260" s="34">
        <v>1616.79</v>
      </c>
      <c r="F3260" s="34">
        <v>1616.79</v>
      </c>
      <c r="G3260" s="34">
        <v>1616.79</v>
      </c>
      <c r="H3260" s="34">
        <v>1616.79</v>
      </c>
      <c r="I3260" s="34">
        <v>1616.79</v>
      </c>
      <c r="J3260" s="34">
        <v>1616.79</v>
      </c>
      <c r="K3260" s="34">
        <v>1616.79</v>
      </c>
      <c r="L3260" s="34">
        <v>1616.79</v>
      </c>
      <c r="M3260" s="34">
        <v>1616.79</v>
      </c>
      <c r="N3260" s="34">
        <v>1616.79</v>
      </c>
      <c r="O3260" s="34">
        <v>1616.79</v>
      </c>
      <c r="P3260" s="34">
        <v>1616.79</v>
      </c>
      <c r="Q3260" s="34">
        <v>1616.79</v>
      </c>
      <c r="R3260" s="34">
        <v>1616.79</v>
      </c>
      <c r="S3260" s="34">
        <v>1616.79</v>
      </c>
    </row>
    <row r="3261" spans="2:19">
      <c r="B3261" s="5">
        <v>1994</v>
      </c>
      <c r="C3261" s="34">
        <v>14173.54</v>
      </c>
      <c r="D3261" s="34">
        <v>14173.54</v>
      </c>
      <c r="E3261" s="34">
        <v>14173.54</v>
      </c>
      <c r="F3261" s="34">
        <v>14173.54</v>
      </c>
      <c r="G3261" s="34">
        <v>14173.54</v>
      </c>
      <c r="H3261" s="34">
        <v>14173.54</v>
      </c>
      <c r="I3261" s="34">
        <v>14173.54</v>
      </c>
      <c r="J3261" s="34">
        <v>14173.54</v>
      </c>
      <c r="K3261" s="34">
        <v>14173.54</v>
      </c>
      <c r="L3261" s="34">
        <v>14173.54</v>
      </c>
      <c r="M3261" s="34">
        <v>14173.54</v>
      </c>
      <c r="N3261" s="34">
        <v>14173.54</v>
      </c>
      <c r="O3261" s="34">
        <v>14173.54</v>
      </c>
      <c r="P3261" s="34">
        <v>14173.54</v>
      </c>
      <c r="Q3261" s="34">
        <v>14173.54</v>
      </c>
      <c r="R3261" s="34">
        <v>14173.54</v>
      </c>
      <c r="S3261" s="34">
        <v>14173.54</v>
      </c>
    </row>
    <row r="3262" spans="2:19">
      <c r="B3262" s="5">
        <v>1993</v>
      </c>
      <c r="C3262" s="34">
        <v>10374.210000000001</v>
      </c>
      <c r="D3262" s="34">
        <v>10374.210000000001</v>
      </c>
      <c r="E3262" s="34">
        <v>10374.210000000001</v>
      </c>
      <c r="F3262" s="34">
        <v>10374.210000000001</v>
      </c>
      <c r="G3262" s="34">
        <v>10374.210000000001</v>
      </c>
      <c r="H3262" s="34">
        <v>10374.210000000001</v>
      </c>
      <c r="I3262" s="34">
        <v>10374.210000000001</v>
      </c>
      <c r="J3262" s="34">
        <v>10374.210000000001</v>
      </c>
      <c r="K3262" s="34">
        <v>10374.210000000001</v>
      </c>
      <c r="L3262" s="34">
        <v>10374.210000000001</v>
      </c>
      <c r="M3262" s="34">
        <v>10374.210000000001</v>
      </c>
      <c r="N3262" s="34">
        <v>10374.210000000001</v>
      </c>
      <c r="O3262" s="34">
        <v>10374.210000000001</v>
      </c>
      <c r="P3262" s="34">
        <v>10374.210000000001</v>
      </c>
      <c r="Q3262" s="34">
        <v>10374.210000000001</v>
      </c>
      <c r="R3262" s="34">
        <v>10374.210000000001</v>
      </c>
      <c r="S3262" s="34">
        <v>10374.209999999999</v>
      </c>
    </row>
    <row r="3263" spans="2:19">
      <c r="B3263" s="5">
        <v>1992</v>
      </c>
      <c r="C3263" s="34">
        <v>26657.190000000002</v>
      </c>
      <c r="D3263" s="34">
        <v>26657.190000000002</v>
      </c>
      <c r="E3263" s="34">
        <v>26657.190000000002</v>
      </c>
      <c r="F3263" s="34">
        <v>26657.190000000002</v>
      </c>
      <c r="G3263" s="34">
        <v>26657.190000000002</v>
      </c>
      <c r="H3263" s="34">
        <v>26657.190000000002</v>
      </c>
      <c r="I3263" s="34">
        <v>26657.190000000002</v>
      </c>
      <c r="J3263" s="34">
        <v>26657.190000000002</v>
      </c>
      <c r="K3263" s="34">
        <v>26657.190000000002</v>
      </c>
      <c r="L3263" s="34">
        <v>26657.190000000002</v>
      </c>
      <c r="M3263" s="34">
        <v>26657.190000000002</v>
      </c>
      <c r="N3263" s="34">
        <v>26657.190000000002</v>
      </c>
      <c r="O3263" s="34">
        <v>26657.190000000002</v>
      </c>
      <c r="P3263" s="34">
        <v>26657.190000000002</v>
      </c>
      <c r="Q3263" s="34">
        <v>26657.190000000002</v>
      </c>
      <c r="R3263" s="34">
        <v>26657.190000000002</v>
      </c>
      <c r="S3263" s="34">
        <v>26657.19</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33067.81</v>
      </c>
      <c r="D3267" s="34">
        <v>33067.81</v>
      </c>
      <c r="E3267" s="34">
        <v>33067.81</v>
      </c>
      <c r="F3267" s="34">
        <v>33067.81</v>
      </c>
      <c r="G3267" s="34">
        <v>33067.81</v>
      </c>
      <c r="H3267" s="34">
        <v>33067.81</v>
      </c>
      <c r="I3267" s="34">
        <v>33067.81</v>
      </c>
      <c r="J3267" s="34">
        <v>33067.81</v>
      </c>
      <c r="K3267" s="34">
        <v>33067.81</v>
      </c>
      <c r="L3267" s="34">
        <v>33067.81</v>
      </c>
      <c r="M3267" s="34">
        <v>33067.81</v>
      </c>
      <c r="N3267" s="34">
        <v>33067.81</v>
      </c>
      <c r="O3267" s="34">
        <v>33067.81</v>
      </c>
      <c r="P3267" s="34">
        <v>33067.81</v>
      </c>
      <c r="Q3267" s="34">
        <v>33067.81</v>
      </c>
      <c r="R3267" s="34">
        <v>33067.81</v>
      </c>
      <c r="S3267" s="34">
        <v>33067.81</v>
      </c>
    </row>
    <row r="3268" spans="2:19">
      <c r="B3268" s="5">
        <v>1987</v>
      </c>
      <c r="C3268" s="34">
        <v>34719.31</v>
      </c>
      <c r="D3268" s="34">
        <v>34719.31</v>
      </c>
      <c r="E3268" s="34">
        <v>34719.31</v>
      </c>
      <c r="F3268" s="34">
        <v>34719.31</v>
      </c>
      <c r="G3268" s="34">
        <v>34719.31</v>
      </c>
      <c r="H3268" s="34">
        <v>34719.31</v>
      </c>
      <c r="I3268" s="34">
        <v>34719.31</v>
      </c>
      <c r="J3268" s="34">
        <v>34719.31</v>
      </c>
      <c r="K3268" s="34">
        <v>34719.31</v>
      </c>
      <c r="L3268" s="34">
        <v>34719.31</v>
      </c>
      <c r="M3268" s="34">
        <v>34719.31</v>
      </c>
      <c r="N3268" s="34">
        <v>34719.31</v>
      </c>
      <c r="O3268" s="34">
        <v>34719.31</v>
      </c>
      <c r="P3268" s="34">
        <v>34719.31</v>
      </c>
      <c r="Q3268" s="34">
        <v>34719.31</v>
      </c>
      <c r="R3268" s="34">
        <v>34719.31</v>
      </c>
      <c r="S3268" s="34">
        <v>34719.31</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29049.56</v>
      </c>
      <c r="D3270" s="34">
        <v>29049.56</v>
      </c>
      <c r="E3270" s="34">
        <v>29049.56</v>
      </c>
      <c r="F3270" s="34">
        <v>29049.56</v>
      </c>
      <c r="G3270" s="34">
        <v>29049.56</v>
      </c>
      <c r="H3270" s="34">
        <v>29049.56</v>
      </c>
      <c r="I3270" s="34">
        <v>29049.56</v>
      </c>
      <c r="J3270" s="34">
        <v>29049.56</v>
      </c>
      <c r="K3270" s="34">
        <v>29049.56</v>
      </c>
      <c r="L3270" s="34">
        <v>29049.56</v>
      </c>
      <c r="M3270" s="34">
        <v>29049.56</v>
      </c>
      <c r="N3270" s="34">
        <v>29049.56</v>
      </c>
      <c r="O3270" s="34">
        <v>29049.56</v>
      </c>
      <c r="P3270" s="34">
        <v>29049.56</v>
      </c>
      <c r="Q3270" s="34">
        <v>29049.56</v>
      </c>
      <c r="R3270" s="34">
        <v>29049.56</v>
      </c>
      <c r="S3270" s="34">
        <v>29049.56</v>
      </c>
    </row>
    <row r="3271" spans="2:19">
      <c r="B3271" s="5">
        <v>1984</v>
      </c>
      <c r="C3271" s="34">
        <v>37762.15</v>
      </c>
      <c r="D3271" s="34">
        <v>37762.15</v>
      </c>
      <c r="E3271" s="34">
        <v>37762.15</v>
      </c>
      <c r="F3271" s="34">
        <v>37762.15</v>
      </c>
      <c r="G3271" s="34">
        <v>37762.15</v>
      </c>
      <c r="H3271" s="34">
        <v>37762.15</v>
      </c>
      <c r="I3271" s="34">
        <v>37762.15</v>
      </c>
      <c r="J3271" s="34">
        <v>37762.15</v>
      </c>
      <c r="K3271" s="34">
        <v>37762.15</v>
      </c>
      <c r="L3271" s="34">
        <v>37762.15</v>
      </c>
      <c r="M3271" s="34">
        <v>37762.15</v>
      </c>
      <c r="N3271" s="34">
        <v>37762.15</v>
      </c>
      <c r="O3271" s="34">
        <v>37762.15</v>
      </c>
      <c r="P3271" s="34">
        <v>37762.15</v>
      </c>
      <c r="Q3271" s="34">
        <v>37762.15</v>
      </c>
      <c r="R3271" s="34">
        <v>37762.15</v>
      </c>
      <c r="S3271" s="34">
        <v>37762.15</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v>347530.56</v>
      </c>
      <c r="D3326" s="10">
        <v>353705</v>
      </c>
      <c r="E3326" s="10">
        <v>359813</v>
      </c>
      <c r="F3326" s="10">
        <v>366676</v>
      </c>
      <c r="G3326" s="10">
        <v>387285</v>
      </c>
      <c r="H3326" s="10">
        <v>587641</v>
      </c>
      <c r="I3326" s="10">
        <v>595397</v>
      </c>
      <c r="J3326" s="10">
        <v>604738</v>
      </c>
      <c r="K3326" s="10">
        <v>607867</v>
      </c>
      <c r="L3326" s="10">
        <v>614618</v>
      </c>
      <c r="M3326" s="10">
        <v>618732</v>
      </c>
      <c r="N3326" s="10">
        <v>6403</v>
      </c>
      <c r="O3326" s="10">
        <v>627235</v>
      </c>
      <c r="P3326" s="10">
        <v>631139</v>
      </c>
      <c r="Q3326" s="10">
        <v>660460</v>
      </c>
      <c r="R3326" s="10">
        <v>664865</v>
      </c>
      <c r="S3326" s="10">
        <f>SUM(S3233:S3325)</f>
        <v>677155.00000000012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1950</v>
      </c>
      <c r="P3427" s="34">
        <v>1950</v>
      </c>
      <c r="Q3427" s="34">
        <v>1950</v>
      </c>
      <c r="R3427" s="34">
        <v>1950</v>
      </c>
      <c r="S3427" s="34">
        <v>1950</v>
      </c>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v>0</v>
      </c>
      <c r="D3516" s="10">
        <v>0</v>
      </c>
      <c r="E3516" s="10">
        <v>0</v>
      </c>
      <c r="F3516" s="10">
        <v>0</v>
      </c>
      <c r="G3516" s="10">
        <v>0</v>
      </c>
      <c r="H3516" s="10">
        <v>0</v>
      </c>
      <c r="I3516" s="10">
        <v>0</v>
      </c>
      <c r="J3516" s="10">
        <v>0</v>
      </c>
      <c r="K3516" s="10">
        <v>0</v>
      </c>
      <c r="L3516" s="10">
        <v>0</v>
      </c>
      <c r="M3516" s="10">
        <v>0</v>
      </c>
      <c r="N3516" s="10">
        <v>0</v>
      </c>
      <c r="O3516" s="10">
        <v>1950</v>
      </c>
      <c r="P3516" s="10">
        <v>1950</v>
      </c>
      <c r="Q3516" s="10">
        <v>1950</v>
      </c>
      <c r="R3516" s="10">
        <v>1950</v>
      </c>
      <c r="S3516" s="10">
        <f>SUM(S3423:S3515)</f>
        <v>1950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2024-08-09T05:51:39Z</dcterms:modified>
</cp:coreProperties>
</file>